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0" windowWidth="19420" windowHeight="9470" tabRatio="848"/>
  </bookViews>
  <sheets>
    <sheet name="АГ" sheetId="4" r:id="rId1"/>
    <sheet name="ГКЧС" sheetId="5" r:id="rId2"/>
    <sheet name="ГВС" sheetId="6" r:id="rId3"/>
    <sheet name="ГС" sheetId="7" r:id="rId4"/>
    <sheet name="Минздрав" sheetId="8" r:id="rId5"/>
    <sheet name="Минкультуры" sheetId="9" r:id="rId6"/>
    <sheet name="Минобр" sheetId="10" r:id="rId7"/>
    <sheet name="Минприроды" sheetId="11" r:id="rId8"/>
    <sheet name="Минпром" sheetId="12" r:id="rId9"/>
    <sheet name="Минспорт" sheetId="13" r:id="rId10"/>
    <sheet name="Минстрой" sheetId="14" r:id="rId11"/>
    <sheet name="Минтруд" sheetId="15" r:id="rId12"/>
    <sheet name="Минцифры" sheetId="16" r:id="rId13"/>
    <sheet name="Минэк" sheetId="17" r:id="rId14"/>
  </sheets>
  <definedNames>
    <definedName name="_xlnm._FilterDatabase" localSheetId="6" hidden="1">Минобр!$A$6:$O$68</definedName>
    <definedName name="_xlnm.Print_Titles" localSheetId="13">Минэк!$5:$6</definedName>
    <definedName name="_xlnm.Print_Area" localSheetId="2">ГВС!$A$1:$O$26</definedName>
    <definedName name="_xlnm.Print_Area" localSheetId="1">ГКЧС!$B$1:$N$24</definedName>
    <definedName name="_xlnm.Print_Area" localSheetId="3">ГС!$A$1:$N$26</definedName>
    <definedName name="_xlnm.Print_Area" localSheetId="5">Минкультуры!$B$1:$N$49</definedName>
    <definedName name="_xlnm.Print_Area" localSheetId="6">Минобр!$A$1:$N$68</definedName>
    <definedName name="_xlnm.Print_Area" localSheetId="7">Минприроды!$A$1:$N$74</definedName>
    <definedName name="_xlnm.Print_Area" localSheetId="8">Минпром!$A$7:$N$23</definedName>
    <definedName name="_xlnm.Print_Area" localSheetId="9">Минспорт!$B$1:$N$35</definedName>
    <definedName name="_xlnm.Print_Area" localSheetId="10">Минстрой!$B$1:$N$26</definedName>
    <definedName name="_xlnm.Print_Area" localSheetId="11">Минтруд!$A$1:$M$123</definedName>
    <definedName name="_xlnm.Print_Area" localSheetId="12">Минцифры!$A$1:$N$44</definedName>
    <definedName name="_xlnm.Print_Area" localSheetId="13">Минэк!$A$1:$N$36</definedName>
  </definedNames>
  <calcPr calcId="145621"/>
</workbook>
</file>

<file path=xl/calcChain.xml><?xml version="1.0" encoding="utf-8"?>
<calcChain xmlns="http://schemas.openxmlformats.org/spreadsheetml/2006/main">
  <c r="N33" i="17" l="1"/>
  <c r="M33" i="17"/>
  <c r="L33" i="17"/>
  <c r="K33" i="17"/>
  <c r="J33" i="17"/>
  <c r="N41" i="16" l="1"/>
  <c r="M41" i="16"/>
  <c r="L41" i="16"/>
  <c r="K41" i="16"/>
  <c r="K123" i="15" l="1"/>
  <c r="J123" i="15"/>
  <c r="M123" i="15"/>
  <c r="L123" i="15"/>
  <c r="I123" i="15"/>
  <c r="N56" i="14" l="1"/>
  <c r="M56" i="14"/>
  <c r="L56" i="14"/>
  <c r="K56" i="14"/>
  <c r="N55" i="14"/>
  <c r="M55" i="14"/>
  <c r="L55" i="14"/>
  <c r="K55" i="14"/>
  <c r="N35" i="14"/>
  <c r="N57" i="14" s="1"/>
  <c r="M35" i="14"/>
  <c r="M57" i="14" s="1"/>
  <c r="L35" i="14"/>
  <c r="L57" i="14" s="1"/>
  <c r="K35" i="14"/>
  <c r="K57" i="14" s="1"/>
  <c r="N32" i="14"/>
  <c r="N54" i="14" s="1"/>
  <c r="M32" i="14"/>
  <c r="M54" i="14" s="1"/>
  <c r="L32" i="14"/>
  <c r="L54" i="14" s="1"/>
  <c r="K32" i="14"/>
  <c r="K54" i="14" s="1"/>
  <c r="N31" i="14"/>
  <c r="N53" i="14" s="1"/>
  <c r="M31" i="14"/>
  <c r="M53" i="14" s="1"/>
  <c r="L31" i="14"/>
  <c r="L53" i="14" s="1"/>
  <c r="K31" i="14"/>
  <c r="K53" i="14" s="1"/>
  <c r="N30" i="14"/>
  <c r="N52" i="14" s="1"/>
  <c r="M30" i="14"/>
  <c r="M52" i="14" s="1"/>
  <c r="L30" i="14"/>
  <c r="L52" i="14" s="1"/>
  <c r="K30" i="14"/>
  <c r="K52" i="14" s="1"/>
  <c r="N29" i="14"/>
  <c r="N51" i="14" s="1"/>
  <c r="M29" i="14"/>
  <c r="M51" i="14" s="1"/>
  <c r="L29" i="14"/>
  <c r="L51" i="14" s="1"/>
  <c r="K29" i="14"/>
  <c r="K51" i="14" s="1"/>
  <c r="N28" i="14"/>
  <c r="N50" i="14" s="1"/>
  <c r="M28" i="14"/>
  <c r="M50" i="14" s="1"/>
  <c r="L28" i="14"/>
  <c r="L50" i="14" s="1"/>
  <c r="K28" i="14"/>
  <c r="K50" i="14" s="1"/>
  <c r="N27" i="14"/>
  <c r="N49" i="14" s="1"/>
  <c r="M27" i="14"/>
  <c r="M49" i="14" s="1"/>
  <c r="L27" i="14"/>
  <c r="L49" i="14" s="1"/>
  <c r="K27" i="14"/>
  <c r="K49" i="14" s="1"/>
  <c r="N26" i="14"/>
  <c r="N48" i="14" s="1"/>
  <c r="M26" i="14"/>
  <c r="M48" i="14" s="1"/>
  <c r="L26" i="14"/>
  <c r="L48" i="14" s="1"/>
  <c r="K26" i="14"/>
  <c r="K48" i="14" s="1"/>
  <c r="N25" i="14"/>
  <c r="N47" i="14" s="1"/>
  <c r="N58" i="14" s="1"/>
  <c r="N59" i="14" s="1"/>
  <c r="M25" i="14"/>
  <c r="M47" i="14" s="1"/>
  <c r="M58" i="14" s="1"/>
  <c r="M59" i="14" s="1"/>
  <c r="L25" i="14"/>
  <c r="L47" i="14" s="1"/>
  <c r="L58" i="14" s="1"/>
  <c r="L59" i="14" s="1"/>
  <c r="K25" i="14"/>
  <c r="K47" i="14" s="1"/>
  <c r="K58" i="14" s="1"/>
  <c r="K59" i="14" s="1"/>
  <c r="N19" i="14"/>
  <c r="M19" i="14"/>
  <c r="L19" i="14"/>
  <c r="K19" i="14"/>
  <c r="J19" i="14"/>
  <c r="M36" i="14" l="1"/>
  <c r="N36" i="14"/>
  <c r="K36" i="14"/>
  <c r="L36" i="14"/>
  <c r="N65" i="13" l="1"/>
  <c r="M65" i="13"/>
  <c r="L65" i="13"/>
  <c r="K65" i="13"/>
  <c r="N64" i="13"/>
  <c r="M64" i="13"/>
  <c r="L64" i="13"/>
  <c r="K64" i="13"/>
  <c r="N44" i="13"/>
  <c r="N66" i="13" s="1"/>
  <c r="M44" i="13"/>
  <c r="M66" i="13" s="1"/>
  <c r="L44" i="13"/>
  <c r="L66" i="13" s="1"/>
  <c r="K44" i="13"/>
  <c r="K66" i="13" s="1"/>
  <c r="N41" i="13"/>
  <c r="N63" i="13" s="1"/>
  <c r="M41" i="13"/>
  <c r="M63" i="13" s="1"/>
  <c r="L41" i="13"/>
  <c r="L63" i="13" s="1"/>
  <c r="K41" i="13"/>
  <c r="K63" i="13" s="1"/>
  <c r="N40" i="13"/>
  <c r="N62" i="13" s="1"/>
  <c r="M40" i="13"/>
  <c r="M62" i="13" s="1"/>
  <c r="L40" i="13"/>
  <c r="L62" i="13" s="1"/>
  <c r="K40" i="13"/>
  <c r="K62" i="13" s="1"/>
  <c r="N39" i="13"/>
  <c r="N61" i="13" s="1"/>
  <c r="M39" i="13"/>
  <c r="M61" i="13" s="1"/>
  <c r="L39" i="13"/>
  <c r="L61" i="13" s="1"/>
  <c r="K39" i="13"/>
  <c r="K61" i="13" s="1"/>
  <c r="N38" i="13"/>
  <c r="N60" i="13" s="1"/>
  <c r="M38" i="13"/>
  <c r="M60" i="13" s="1"/>
  <c r="L38" i="13"/>
  <c r="L60" i="13" s="1"/>
  <c r="K38" i="13"/>
  <c r="K60" i="13" s="1"/>
  <c r="N37" i="13"/>
  <c r="N59" i="13" s="1"/>
  <c r="M37" i="13"/>
  <c r="M59" i="13" s="1"/>
  <c r="L37" i="13"/>
  <c r="L59" i="13" s="1"/>
  <c r="K37" i="13"/>
  <c r="K59" i="13" s="1"/>
  <c r="N36" i="13"/>
  <c r="N58" i="13" s="1"/>
  <c r="M36" i="13"/>
  <c r="M58" i="13" s="1"/>
  <c r="L36" i="13"/>
  <c r="L58" i="13" s="1"/>
  <c r="K36" i="13"/>
  <c r="K58" i="13" s="1"/>
  <c r="N35" i="13"/>
  <c r="N57" i="13" s="1"/>
  <c r="M35" i="13"/>
  <c r="M57" i="13" s="1"/>
  <c r="L35" i="13"/>
  <c r="L57" i="13" s="1"/>
  <c r="K35" i="13"/>
  <c r="K57" i="13" s="1"/>
  <c r="N34" i="13"/>
  <c r="N56" i="13" s="1"/>
  <c r="N67" i="13" s="1"/>
  <c r="N68" i="13" s="1"/>
  <c r="M34" i="13"/>
  <c r="M56" i="13" s="1"/>
  <c r="M67" i="13" s="1"/>
  <c r="M68" i="13" s="1"/>
  <c r="L34" i="13"/>
  <c r="L56" i="13" s="1"/>
  <c r="L67" i="13" s="1"/>
  <c r="L68" i="13" s="1"/>
  <c r="K34" i="13"/>
  <c r="K56" i="13" s="1"/>
  <c r="K67" i="13" s="1"/>
  <c r="K68" i="13" s="1"/>
  <c r="N28" i="13"/>
  <c r="M28" i="13"/>
  <c r="L28" i="13"/>
  <c r="K28" i="13"/>
  <c r="J28" i="13"/>
  <c r="M45" i="13" l="1"/>
  <c r="N45" i="13"/>
  <c r="K45" i="13"/>
  <c r="L45" i="13"/>
  <c r="L34" i="12" l="1"/>
  <c r="J34" i="12"/>
  <c r="K34" i="12"/>
  <c r="M34" i="12" l="1"/>
  <c r="N34" i="12"/>
  <c r="J8" i="11"/>
  <c r="K8" i="11"/>
  <c r="N53" i="11"/>
  <c r="M53" i="11"/>
  <c r="L53" i="11"/>
  <c r="N51" i="11"/>
  <c r="M51" i="11"/>
  <c r="L51" i="11"/>
  <c r="K51" i="11"/>
  <c r="K50" i="11" s="1"/>
  <c r="J51" i="11"/>
  <c r="N50" i="11"/>
  <c r="M50" i="11"/>
  <c r="L50" i="11"/>
  <c r="J50" i="11"/>
  <c r="I50" i="11"/>
  <c r="H50" i="11"/>
  <c r="G50" i="11"/>
  <c r="F50" i="11"/>
  <c r="E50" i="11"/>
  <c r="M47" i="11"/>
  <c r="L47" i="11"/>
  <c r="K47" i="11"/>
  <c r="N44" i="11"/>
  <c r="M44" i="11"/>
  <c r="L44" i="11"/>
  <c r="K44" i="11"/>
  <c r="J44" i="11"/>
  <c r="H44" i="11"/>
  <c r="G44" i="11"/>
  <c r="F44" i="11"/>
  <c r="E44" i="11"/>
  <c r="N40" i="11"/>
  <c r="M40" i="11"/>
  <c r="L40" i="11"/>
  <c r="K40" i="11"/>
  <c r="J40" i="11"/>
  <c r="M39" i="11"/>
  <c r="M36" i="11" s="1"/>
  <c r="L39" i="11"/>
  <c r="N36" i="11"/>
  <c r="L36" i="11"/>
  <c r="K36" i="11"/>
  <c r="J36" i="11"/>
  <c r="N26" i="11"/>
  <c r="M26" i="11"/>
  <c r="L26" i="11"/>
  <c r="K26" i="11"/>
  <c r="J26" i="11"/>
  <c r="N22" i="11"/>
  <c r="M22" i="11"/>
  <c r="L22" i="11"/>
  <c r="K22" i="11"/>
  <c r="J22" i="11"/>
  <c r="N20" i="11"/>
  <c r="M20" i="11"/>
  <c r="L20" i="11"/>
  <c r="L9" i="11" s="1"/>
  <c r="K20" i="11"/>
  <c r="J20" i="11"/>
  <c r="N9" i="11"/>
  <c r="M9" i="11"/>
  <c r="K9" i="11"/>
  <c r="J9" i="11"/>
  <c r="N8" i="11"/>
  <c r="N7" i="11" s="1"/>
  <c r="N67" i="11" s="1"/>
  <c r="J7" i="11"/>
  <c r="J67" i="11" s="1"/>
  <c r="N68" i="10"/>
  <c r="M68" i="10"/>
  <c r="L68" i="10"/>
  <c r="K68" i="10"/>
  <c r="J68" i="10"/>
  <c r="G53" i="10"/>
  <c r="I51" i="10"/>
  <c r="H51" i="10"/>
  <c r="G51" i="10"/>
  <c r="I50" i="10"/>
  <c r="H50" i="10"/>
  <c r="G50" i="10"/>
  <c r="I39" i="10"/>
  <c r="H39" i="10"/>
  <c r="G39" i="10"/>
  <c r="I38" i="10"/>
  <c r="H38" i="10"/>
  <c r="G38" i="10"/>
  <c r="I37" i="10"/>
  <c r="H37" i="10"/>
  <c r="G37" i="10"/>
  <c r="I22" i="10"/>
  <c r="H22" i="10"/>
  <c r="G22" i="10"/>
  <c r="L8" i="11" l="1"/>
  <c r="L7" i="11" s="1"/>
  <c r="L67" i="11" s="1"/>
  <c r="K7" i="11"/>
  <c r="K67" i="11" s="1"/>
  <c r="M8" i="11"/>
  <c r="M7" i="11" s="1"/>
  <c r="M67" i="11" s="1"/>
  <c r="K49" i="9"/>
  <c r="L49" i="9"/>
  <c r="M49" i="9"/>
  <c r="N49" i="9"/>
  <c r="J49" i="9"/>
  <c r="A15" i="8" l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14" i="8"/>
  <c r="J9" i="7" l="1"/>
  <c r="K9" i="7"/>
  <c r="L9" i="7"/>
  <c r="M9" i="7"/>
  <c r="N9" i="7"/>
  <c r="N43" i="6" l="1"/>
  <c r="N65" i="6" s="1"/>
  <c r="L43" i="6"/>
  <c r="L65" i="6" s="1"/>
  <c r="J43" i="6"/>
  <c r="O43" i="6" s="1"/>
  <c r="O65" i="6" s="1"/>
  <c r="I43" i="6"/>
  <c r="H43" i="6"/>
  <c r="M43" i="6" s="1"/>
  <c r="M65" i="6" s="1"/>
  <c r="G43" i="6"/>
  <c r="F43" i="6"/>
  <c r="K43" i="6" s="1"/>
  <c r="K65" i="6" s="1"/>
  <c r="N42" i="6"/>
  <c r="N64" i="6" s="1"/>
  <c r="L42" i="6"/>
  <c r="L64" i="6" s="1"/>
  <c r="J42" i="6"/>
  <c r="O42" i="6" s="1"/>
  <c r="O64" i="6" s="1"/>
  <c r="I42" i="6"/>
  <c r="H42" i="6"/>
  <c r="M42" i="6" s="1"/>
  <c r="M64" i="6" s="1"/>
  <c r="G42" i="6"/>
  <c r="F42" i="6"/>
  <c r="K42" i="6" s="1"/>
  <c r="K64" i="6" s="1"/>
  <c r="N41" i="6"/>
  <c r="N63" i="6" s="1"/>
  <c r="L41" i="6"/>
  <c r="L63" i="6" s="1"/>
  <c r="J41" i="6"/>
  <c r="O41" i="6" s="1"/>
  <c r="O63" i="6" s="1"/>
  <c r="I41" i="6"/>
  <c r="H41" i="6"/>
  <c r="M41" i="6" s="1"/>
  <c r="M63" i="6" s="1"/>
  <c r="G41" i="6"/>
  <c r="F41" i="6"/>
  <c r="K41" i="6" s="1"/>
  <c r="K63" i="6" s="1"/>
  <c r="N40" i="6"/>
  <c r="N62" i="6" s="1"/>
  <c r="L40" i="6"/>
  <c r="L62" i="6" s="1"/>
  <c r="J40" i="6"/>
  <c r="O40" i="6" s="1"/>
  <c r="O62" i="6" s="1"/>
  <c r="I40" i="6"/>
  <c r="H40" i="6"/>
  <c r="M40" i="6" s="1"/>
  <c r="M62" i="6" s="1"/>
  <c r="G40" i="6"/>
  <c r="F40" i="6"/>
  <c r="K40" i="6" s="1"/>
  <c r="K62" i="6" s="1"/>
  <c r="N39" i="6"/>
  <c r="N61" i="6" s="1"/>
  <c r="L39" i="6"/>
  <c r="L61" i="6" s="1"/>
  <c r="J39" i="6"/>
  <c r="O39" i="6" s="1"/>
  <c r="O61" i="6" s="1"/>
  <c r="I39" i="6"/>
  <c r="H39" i="6"/>
  <c r="M39" i="6" s="1"/>
  <c r="M61" i="6" s="1"/>
  <c r="G39" i="6"/>
  <c r="F39" i="6"/>
  <c r="K39" i="6" s="1"/>
  <c r="K61" i="6" s="1"/>
  <c r="N38" i="6"/>
  <c r="N60" i="6" s="1"/>
  <c r="L38" i="6"/>
  <c r="L60" i="6" s="1"/>
  <c r="J38" i="6"/>
  <c r="O38" i="6" s="1"/>
  <c r="O60" i="6" s="1"/>
  <c r="I38" i="6"/>
  <c r="H38" i="6"/>
  <c r="M38" i="6" s="1"/>
  <c r="M60" i="6" s="1"/>
  <c r="G38" i="6"/>
  <c r="F38" i="6"/>
  <c r="K38" i="6" s="1"/>
  <c r="K60" i="6" s="1"/>
  <c r="N37" i="6"/>
  <c r="N59" i="6" s="1"/>
  <c r="L37" i="6"/>
  <c r="L59" i="6" s="1"/>
  <c r="J37" i="6"/>
  <c r="O37" i="6" s="1"/>
  <c r="O59" i="6" s="1"/>
  <c r="I37" i="6"/>
  <c r="H37" i="6"/>
  <c r="M37" i="6" s="1"/>
  <c r="M59" i="6" s="1"/>
  <c r="G37" i="6"/>
  <c r="F37" i="6"/>
  <c r="K37" i="6" s="1"/>
  <c r="K59" i="6" s="1"/>
  <c r="N36" i="6"/>
  <c r="N58" i="6" s="1"/>
  <c r="L36" i="6"/>
  <c r="L58" i="6" s="1"/>
  <c r="J36" i="6"/>
  <c r="O36" i="6" s="1"/>
  <c r="O58" i="6" s="1"/>
  <c r="I36" i="6"/>
  <c r="H36" i="6"/>
  <c r="M36" i="6" s="1"/>
  <c r="M58" i="6" s="1"/>
  <c r="G36" i="6"/>
  <c r="F36" i="6"/>
  <c r="K36" i="6" s="1"/>
  <c r="K58" i="6" s="1"/>
  <c r="N35" i="6"/>
  <c r="N57" i="6" s="1"/>
  <c r="L35" i="6"/>
  <c r="L57" i="6" s="1"/>
  <c r="J35" i="6"/>
  <c r="O35" i="6" s="1"/>
  <c r="O57" i="6" s="1"/>
  <c r="I35" i="6"/>
  <c r="H35" i="6"/>
  <c r="M35" i="6" s="1"/>
  <c r="M57" i="6" s="1"/>
  <c r="G35" i="6"/>
  <c r="F35" i="6"/>
  <c r="K35" i="6" s="1"/>
  <c r="K57" i="6" s="1"/>
  <c r="N34" i="6"/>
  <c r="N56" i="6" s="1"/>
  <c r="L34" i="6"/>
  <c r="L56" i="6" s="1"/>
  <c r="J34" i="6"/>
  <c r="O34" i="6" s="1"/>
  <c r="O56" i="6" s="1"/>
  <c r="I34" i="6"/>
  <c r="H34" i="6"/>
  <c r="M34" i="6" s="1"/>
  <c r="M56" i="6" s="1"/>
  <c r="G34" i="6"/>
  <c r="F34" i="6"/>
  <c r="K34" i="6" s="1"/>
  <c r="K56" i="6" s="1"/>
  <c r="N33" i="6"/>
  <c r="N55" i="6" s="1"/>
  <c r="N66" i="6" s="1"/>
  <c r="L33" i="6"/>
  <c r="L55" i="6" s="1"/>
  <c r="J33" i="6"/>
  <c r="O33" i="6" s="1"/>
  <c r="O55" i="6" s="1"/>
  <c r="I33" i="6"/>
  <c r="H33" i="6"/>
  <c r="M33" i="6" s="1"/>
  <c r="M55" i="6" s="1"/>
  <c r="M66" i="6" s="1"/>
  <c r="G33" i="6"/>
  <c r="F33" i="6"/>
  <c r="K33" i="6" s="1"/>
  <c r="K55" i="6" s="1"/>
  <c r="K66" i="6" l="1"/>
  <c r="O66" i="6"/>
  <c r="L66" i="6"/>
  <c r="M24" i="6" l="1"/>
  <c r="M32" i="6" s="1"/>
  <c r="N24" i="6"/>
  <c r="N32" i="6" s="1"/>
  <c r="O24" i="6" l="1"/>
  <c r="O32" i="6" s="1"/>
  <c r="L24" i="6"/>
  <c r="L32" i="6" s="1"/>
  <c r="K24" i="6"/>
  <c r="K32" i="6" s="1"/>
  <c r="K17" i="5" l="1"/>
  <c r="L17" i="5"/>
  <c r="M17" i="5"/>
  <c r="N17" i="5"/>
  <c r="J17" i="5"/>
  <c r="N54" i="5"/>
  <c r="M54" i="5"/>
  <c r="L54" i="5"/>
  <c r="K54" i="5"/>
  <c r="N53" i="5"/>
  <c r="M53" i="5"/>
  <c r="L53" i="5"/>
  <c r="K53" i="5"/>
  <c r="N33" i="5"/>
  <c r="N55" i="5" s="1"/>
  <c r="M33" i="5"/>
  <c r="M55" i="5" s="1"/>
  <c r="L33" i="5"/>
  <c r="L55" i="5" s="1"/>
  <c r="K33" i="5"/>
  <c r="K55" i="5" s="1"/>
  <c r="N30" i="5"/>
  <c r="N52" i="5" s="1"/>
  <c r="M30" i="5"/>
  <c r="M52" i="5" s="1"/>
  <c r="L30" i="5"/>
  <c r="L52" i="5" s="1"/>
  <c r="K30" i="5"/>
  <c r="K52" i="5" s="1"/>
  <c r="N29" i="5"/>
  <c r="N51" i="5" s="1"/>
  <c r="M29" i="5"/>
  <c r="M51" i="5" s="1"/>
  <c r="L29" i="5"/>
  <c r="L51" i="5" s="1"/>
  <c r="K29" i="5"/>
  <c r="K51" i="5" s="1"/>
  <c r="N28" i="5"/>
  <c r="N50" i="5" s="1"/>
  <c r="M28" i="5"/>
  <c r="M50" i="5" s="1"/>
  <c r="L28" i="5"/>
  <c r="L50" i="5" s="1"/>
  <c r="K28" i="5"/>
  <c r="K50" i="5" s="1"/>
  <c r="N27" i="5"/>
  <c r="N49" i="5" s="1"/>
  <c r="M27" i="5"/>
  <c r="M49" i="5" s="1"/>
  <c r="L27" i="5"/>
  <c r="L49" i="5" s="1"/>
  <c r="K27" i="5"/>
  <c r="K49" i="5" s="1"/>
  <c r="N26" i="5"/>
  <c r="N48" i="5" s="1"/>
  <c r="M26" i="5"/>
  <c r="M48" i="5" s="1"/>
  <c r="L26" i="5"/>
  <c r="L48" i="5" s="1"/>
  <c r="K26" i="5"/>
  <c r="K48" i="5" s="1"/>
  <c r="N25" i="5"/>
  <c r="N47" i="5" s="1"/>
  <c r="M25" i="5"/>
  <c r="M47" i="5" s="1"/>
  <c r="L25" i="5"/>
  <c r="L47" i="5" s="1"/>
  <c r="K25" i="5"/>
  <c r="K47" i="5" s="1"/>
  <c r="N24" i="5"/>
  <c r="N46" i="5" s="1"/>
  <c r="M24" i="5"/>
  <c r="M46" i="5" s="1"/>
  <c r="L24" i="5"/>
  <c r="L46" i="5" s="1"/>
  <c r="K24" i="5"/>
  <c r="K46" i="5" s="1"/>
  <c r="N23" i="5"/>
  <c r="N45" i="5" s="1"/>
  <c r="N56" i="5" s="1"/>
  <c r="N57" i="5" s="1"/>
  <c r="M23" i="5"/>
  <c r="M45" i="5" s="1"/>
  <c r="M56" i="5" s="1"/>
  <c r="M57" i="5" s="1"/>
  <c r="L23" i="5"/>
  <c r="L45" i="5" s="1"/>
  <c r="L56" i="5" s="1"/>
  <c r="L57" i="5" s="1"/>
  <c r="K23" i="5"/>
  <c r="K45" i="5" s="1"/>
  <c r="K56" i="5" s="1"/>
  <c r="K57" i="5" s="1"/>
  <c r="M34" i="5" l="1"/>
  <c r="N34" i="5"/>
  <c r="K34" i="5"/>
  <c r="L34" i="5"/>
  <c r="N25" i="4" l="1"/>
  <c r="M25" i="4"/>
  <c r="L25" i="4"/>
  <c r="K25" i="4"/>
  <c r="J25" i="4"/>
</calcChain>
</file>

<file path=xl/sharedStrings.xml><?xml version="1.0" encoding="utf-8"?>
<sst xmlns="http://schemas.openxmlformats.org/spreadsheetml/2006/main" count="1916" uniqueCount="762">
  <si>
    <t>(наименование министерства (ведомства))</t>
  </si>
  <si>
    <t>наименование показателя</t>
  </si>
  <si>
    <t>Приложение</t>
  </si>
  <si>
    <t>единица измерения</t>
  </si>
  <si>
    <t>Наименование государственной услуги (работы)</t>
  </si>
  <si>
    <t>Итого</t>
  </si>
  <si>
    <t>к письму Государственной</t>
  </si>
  <si>
    <t>ветеринарной службы</t>
  </si>
  <si>
    <t xml:space="preserve">Чувашской Республики </t>
  </si>
  <si>
    <t xml:space="preserve">от      .09.2018 № </t>
  </si>
  <si>
    <t>№ п/п</t>
  </si>
  <si>
    <t>Сведения о планируемых объемах оказания государственных услуг (работ) государственными учреждениями Чувашской Республики, а также о планируемых объемах их финансового обеспечения</t>
  </si>
  <si>
    <t>Объем финансового обеспечения оказания государственной услуги (работы), тыс.рублей</t>
  </si>
  <si>
    <t>Показатель объема государственной услуги (работы)</t>
  </si>
  <si>
    <t>Значение показателя объема государственной услуги (работы)</t>
  </si>
  <si>
    <t>2024 год</t>
  </si>
  <si>
    <t>2025 год</t>
  </si>
  <si>
    <t>2022 год (факт)</t>
  </si>
  <si>
    <t>2023 год (оценка)</t>
  </si>
  <si>
    <t>2026 год</t>
  </si>
  <si>
    <t>Автотранспортное обслуживание лиц и государственных органов, работников их аппаратов</t>
  </si>
  <si>
    <t>Машинно-часы работы автомобилей</t>
  </si>
  <si>
    <t>Тысяча автомобиле-часов</t>
  </si>
  <si>
    <t xml:space="preserve">Автотранспортное обслуживание сенаторов Российской Федерации </t>
  </si>
  <si>
    <t>Автотранспортное обслуживание депутатов Государственной Думы Федерального Собрания Российской Федерации</t>
  </si>
  <si>
    <t>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прилегающих территорий в надлежащем состоянии</t>
  </si>
  <si>
    <t>Эксплуатируемая плошадь административных зданий</t>
  </si>
  <si>
    <t>Тысяча квадратных метров</t>
  </si>
  <si>
    <t>Эксплуатируемая плошадь административных зданий м прилегающих территорий</t>
  </si>
  <si>
    <t>Количество 
мероприятий</t>
  </si>
  <si>
    <t xml:space="preserve">Организация мероприятий в
 сфере молодежной политики, 
направленных на гражданское 
и патриотическое воспитание
молодежи, воспитание 
толерантности в молодежной
 сфере, формирование правовых, культурных
 и нравственных ценностей среди молодежи. </t>
  </si>
  <si>
    <t>Человек</t>
  </si>
  <si>
    <t>Ед.</t>
  </si>
  <si>
    <t>Реализация дополнительных 
общеразвивающих программ</t>
  </si>
  <si>
    <t>Организация профессиональной 
ориентации граждан в целях 
выбора сферы деятельности 
(профессии), трудоустройства,
 прохождения профессионального
обучения и получения 
дополнительного профессионального 
образования</t>
  </si>
  <si>
    <t>Организация мероприятий в 
сфере молодежной политики, 
направленных на вовлечение 
молодежи в инновационную, 
предпринимательскую, 
добровольческую и патриотическую 
деятельность, а также на 
развитие гражданской 
активности молодежи и 
формирование здорового 
образа жизни</t>
  </si>
  <si>
    <t>Организация мероприятий в 
сфере молодежной политики, 
направленных на формирование системы развития талантливой и инициативной молодежи, 
создание условий для самореализации 
подростков и молодежи, 
развитие творческого, профессионального, 
интеллектуального потенциалов подростков и молодежи</t>
  </si>
  <si>
    <t>Организация и проведение олимпиад,
 конкурсов, мероприятий, направленных
 на выявление и развитие у обучающихся
 интеллектуальных и творческих 
способностей, способностей к 
занятиям физической культурой 
и спортом, интереса к научной 
(научно-исследовательской) 
деятельности, творческой деятельности, 
физкультурно-спортивной деятельности</t>
  </si>
  <si>
    <t>Человеко-
час</t>
  </si>
  <si>
    <t>Организация мероприятий, направленных на профилактику асоциального и деструктивного поведения подростков и молодежи, поддержка детей и
 молодежи, находящейся в 
социально-опасном положении</t>
  </si>
  <si>
    <t>Администрация Главы Чувашской Республики</t>
  </si>
  <si>
    <t>Количество мероприятий
Человек</t>
  </si>
  <si>
    <t>24                 
           1841</t>
  </si>
  <si>
    <t>24                      
      1200</t>
  </si>
  <si>
    <t>24                        
    1200</t>
  </si>
  <si>
    <t>24                 
           1200</t>
  </si>
  <si>
    <t xml:space="preserve">
Ед.</t>
  </si>
  <si>
    <t>59         
             2300</t>
  </si>
  <si>
    <t>58                
   10751</t>
  </si>
  <si>
    <t xml:space="preserve">
Ед.
Человек
</t>
  </si>
  <si>
    <t>2023 год 
(оценка)</t>
  </si>
  <si>
    <t>2022 год 
(факт)</t>
  </si>
  <si>
    <t>Реализация дополнительных профессиональных программ повышения квалификации</t>
  </si>
  <si>
    <t>кол-во обучаемых</t>
  </si>
  <si>
    <t>чел.</t>
  </si>
  <si>
    <t>Обеспечение пожарной безопасности</t>
  </si>
  <si>
    <t>Дежурство чел/дней работниками, непосредственно занятыми выполнением работ по обеспечению пожарной безопасности</t>
  </si>
  <si>
    <t>чел/дней</t>
  </si>
  <si>
    <t>Защита населения и территорий от чрезвычайных ситуаций природного и техногенного характера характера (за исключением обеспечения безопасности на водных объектах)</t>
  </si>
  <si>
    <t>Осуществление мероприятий по гражданской обороне, разработке и реализации планов гражданской обороны и защиты населения</t>
  </si>
  <si>
    <t>Организация и осуществление мероприятий гражданской обороны защиты населения на территории субъекта Российской Федерации, поддерживание в состоянии боевой готовности систем оповещения населения об угрозе</t>
  </si>
  <si>
    <t>Х</t>
  </si>
  <si>
    <t>Проведение диагностических мероприятий на особо опасные болезни животных (птиц)</t>
  </si>
  <si>
    <t>Проведение вакцинаций животных (птиц) против особо опасных болезней животных (птиц)</t>
  </si>
  <si>
    <t>Проведение лабораторных исследований на особо опасные болезни животных (птиц), в том числе в рамках осуществления регионального государственного ветеринарного надзора</t>
  </si>
  <si>
    <t>Ведение ветеринарного учета и отчетности (сбор, обработка, анализ, обобщение сведений и отчетов в сфере ветеринарии)</t>
  </si>
  <si>
    <t>Проведение мероприятий по оформлению документов необходимых для перемещения (перевозки) подконтрольных товаров</t>
  </si>
  <si>
    <t>Проведение плановых диагностических мероприятий на особо опасные болезни животных (птиц) и болезни общие для человека и животных (птиц)</t>
  </si>
  <si>
    <t>Проведение плановых профилактических вакцинаций животных (птиц) против особо опасных болезней животных и болезней общих для человека и животных (птиц)</t>
  </si>
  <si>
    <t>Проведение плановых лабораторных исследований на особо опасные болезни животных (птиц), болезни общие для человека и животных (птиц), включая отбор проб и их транспортировку</t>
  </si>
  <si>
    <t>Ветеринарные организационные работы, включая учет и ответственное хранение лекарственных средств и препаратов для ветеринарного применения</t>
  </si>
  <si>
    <t>Учет, хранение ветеринарных сопроводительтных документов</t>
  </si>
  <si>
    <t>Оформление и выдача ветеринарных сопроводительных документов</t>
  </si>
  <si>
    <t>Проведение ветеринарно-санитарной экспертизы сырья и продукции животного происхождения на трихинеллез</t>
  </si>
  <si>
    <t>Проведение лабораторных исследований в рамках осуществления регионального государственного ветеринарного надзора, включая отбор проб и их транспортировку</t>
  </si>
  <si>
    <t>номатив</t>
  </si>
  <si>
    <t>вакц</t>
  </si>
  <si>
    <t>диагн</t>
  </si>
  <si>
    <t>Оформ ВСД</t>
  </si>
  <si>
    <t>лаб исслд</t>
  </si>
  <si>
    <t>лаб исслд налз</t>
  </si>
  <si>
    <t>вед  отч Чув ст</t>
  </si>
  <si>
    <t>вед  отч РВЛ</t>
  </si>
  <si>
    <t xml:space="preserve">                   ** выполнение услуги не предусмотренно, в связи с оказанием услуг юридическим (региональный перечень) и физическим лицам (общероссийский перечень) отдельно.</t>
  </si>
  <si>
    <t xml:space="preserve">                  ***  в связи со вспышками гриппа птиц на территории республики стоит открытым вопрос по проведению противоэпизоотических мероприятий, в связи с чем объем оказываемых услуг на сегодняшний день не планировался</t>
  </si>
  <si>
    <t xml:space="preserve">Государственный комитет Чувашской Республики поделам гражданской обороны и чрезвычайным ситуациям </t>
  </si>
  <si>
    <t xml:space="preserve">Государственная ветеринарная служба Чувашской Республики </t>
  </si>
  <si>
    <t>2023 год (оценка)*</t>
  </si>
  <si>
    <t>2024 год**</t>
  </si>
  <si>
    <t>2025 год**</t>
  </si>
  <si>
    <t>2026 год**</t>
  </si>
  <si>
    <t xml:space="preserve"> </t>
  </si>
  <si>
    <t>Проведение мероприятий по предупреждению и ликвидации болезней животных и их лечению</t>
  </si>
  <si>
    <t>Количество мероприятий</t>
  </si>
  <si>
    <t>Единица</t>
  </si>
  <si>
    <t>Количество вакцинаций</t>
  </si>
  <si>
    <t>Проведение лабораторных исследований на особо опасные болезни животных (птиц)</t>
  </si>
  <si>
    <t>Количество исследований</t>
  </si>
  <si>
    <t>Ветеринарный учет и отчетность, статистический анализ заболеваемости животных и эффективности ветеринарных мероприятий</t>
  </si>
  <si>
    <t>Количество документов</t>
  </si>
  <si>
    <t>Штука</t>
  </si>
  <si>
    <t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t>
  </si>
  <si>
    <t>Ведение бухгалтерского учета бюджетными учреждениями, формирование
 регистров бухгалтерского учета</t>
  </si>
  <si>
    <t>Количество объектов учета
(регистров)</t>
  </si>
  <si>
    <t>Формирование бухгалтерской (финансовой) отчётности бюджетных и автономных учреждений</t>
  </si>
  <si>
    <t>Количество отчетов, подлежащих своду</t>
  </si>
  <si>
    <t>План. лаб иссл</t>
  </si>
  <si>
    <t>вед  отчёт</t>
  </si>
  <si>
    <t>ВСД</t>
  </si>
  <si>
    <t>Вед. БУ</t>
  </si>
  <si>
    <t>Формир БО</t>
  </si>
  <si>
    <t>итого</t>
  </si>
  <si>
    <t>шт</t>
  </si>
  <si>
    <t>объем тиража</t>
  </si>
  <si>
    <t>количество печатных страниц</t>
  </si>
  <si>
    <t>Осуществление издательской деятельности</t>
  </si>
  <si>
    <t>Значение показателя объема государственной услуги (выполнения работ)</t>
  </si>
  <si>
    <t>Сведения о планируемых объемах оказания государственных услуг (работ) государственными бюджетными и автономными учреждениями Чувашской Республики и о планируемых объемах субсидий на их финансовое обеспечение</t>
  </si>
  <si>
    <t>Государственный Совет Чувашской Республики</t>
  </si>
  <si>
    <t>№ пп</t>
  </si>
  <si>
    <t>(наименование организации)</t>
  </si>
  <si>
    <t>первичная медико-санитарная помощь, в части профилактики (амбулаторно)</t>
  </si>
  <si>
    <t>число посещений</t>
  </si>
  <si>
    <t>условная единица</t>
  </si>
  <si>
    <t>первичная медико-санитарная помощь, в части диагностики и лечения (амбулаторно, венерология)</t>
  </si>
  <si>
    <t>первичная медико-санитарная помощь, в части диагностики и лечения (амбулаторно, наркология)</t>
  </si>
  <si>
    <t>первичная медико-санитарная помощь, в части диагностики и лечения (амбулаторно, фтизиатрия)</t>
  </si>
  <si>
    <t>первичная медико-санитарная помощь, в части диагностики и лечения (амбулаторно, психиатрия)</t>
  </si>
  <si>
    <t>первичная медико-санитарная помощь, в части диагностики и лечения (амбулаторно, медицинская реабилитация)</t>
  </si>
  <si>
    <t>первичная медико-санитарная помощь, в части диагностики и лечения (амбулаторно, вич-инфекция)</t>
  </si>
  <si>
    <t>первичная медико-санитарная помощь, в части диагностики и лечения (амбулаторно, профпатология)</t>
  </si>
  <si>
    <t>первичная медико-санитарная помощь, в части диагностики и лечения (амбулаторно, генетика)</t>
  </si>
  <si>
    <t>скорая, в том числе скорая специализированная, медицинская помощь (за исключением санитарно-авиационной эвакуации)</t>
  </si>
  <si>
    <t>число пациентов</t>
  </si>
  <si>
    <t>человек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</si>
  <si>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(санитарно-авиационная эвакуация)</t>
  </si>
  <si>
    <t>количество вызовов</t>
  </si>
  <si>
    <t>единица</t>
  </si>
  <si>
    <t>паллиативная медицинская помощь (амбулаторно)</t>
  </si>
  <si>
    <t>паллиативная медицинская помощь (амбулаторно на дому патронажными бригадами)</t>
  </si>
  <si>
    <t>паллиативная медицинская помощь (стационар)</t>
  </si>
  <si>
    <t>количество койко-дней</t>
  </si>
  <si>
    <t>койко-день</t>
  </si>
  <si>
    <t>специализированная медицинская помощь (стационар, профпатология)</t>
  </si>
  <si>
    <t>случаев госпитали-зации</t>
  </si>
  <si>
    <t>специализированная медицинская помощь (стационар, психиатрия)</t>
  </si>
  <si>
    <t>специализированная медицинская помощь (стационар, психиатрия-наркология в части наркологии)</t>
  </si>
  <si>
    <t>специализированная медицинская помощь (стационар, дерматовенерология в части венерологии)</t>
  </si>
  <si>
    <t>специализированная медицинская помощь (стационар, фтизиатрия)</t>
  </si>
  <si>
    <t>специализированная медицинская помощь (дневной стационар, психиатрия)</t>
  </si>
  <si>
    <t>случаев лечения</t>
  </si>
  <si>
    <t>специализированная медицинская помощь (дневной стационар, наркология)</t>
  </si>
  <si>
    <t>специализированная медицинская помощь (дневной стационар, дерматовенерология в части венерологии)</t>
  </si>
  <si>
    <t>специализированная медицинская помощь (дневной стационар, фтизиатрия)</t>
  </si>
  <si>
    <t>первичная медико-санитарная помощь, в части диагностики и лечения (дневной стационар, психиатрия)</t>
  </si>
  <si>
    <t>первичная медико-санитарная помощь, в части диагностики и лечения (дневной стационар, наркология)</t>
  </si>
  <si>
    <t>первичная медико-санитарная помощь, в части диагностики и лечения (дневной стационар, фтизиатрия)</t>
  </si>
  <si>
    <t>санаторно-курортное лечение (соматические заболевания)</t>
  </si>
  <si>
    <t>санаторно-курортное лечение (туберкулез)</t>
  </si>
  <si>
    <t>организация круглосуточного приема, содержания, выхаживания и воспитания детей</t>
  </si>
  <si>
    <t>судебно-медицинская экспертиза</t>
  </si>
  <si>
    <t>количество экспертиз</t>
  </si>
  <si>
    <t>патологическая анатомия</t>
  </si>
  <si>
    <t>количество исследований</t>
  </si>
  <si>
    <t>проведение углубленных медицинских обследований спортсменов субъекта Российской Федерации</t>
  </si>
  <si>
    <t>число спортсменов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</si>
  <si>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</si>
  <si>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количество мероприятий</t>
  </si>
  <si>
    <t>штука</t>
  </si>
  <si>
    <t>обеспечение мероприятий, направленных на охрану и укрепление здоровья</t>
  </si>
  <si>
    <t>заготовка, хранение, транспортировка и обеспечение безопасности донорской крови и ее компонентов</t>
  </si>
  <si>
    <t>условная единица продукта переработки (в пекрерасчете на 1 литр цельной крови)</t>
  </si>
  <si>
    <t>создание и развитие информационных систем и компонентов информационно-телекоммуникационной инфраструктуры (компоненты инфраструктуры электронного правительства)</t>
  </si>
  <si>
    <t>количество компонентов электронного правительства</t>
  </si>
  <si>
    <t>осуществление работ по обеспечению требований информационной безопасности (компоненты инфраструктуры электронного правительства)</t>
  </si>
  <si>
    <t>сбор и обработка статистической инфорации, аналитическое обеспечение</t>
  </si>
  <si>
    <t>количество отчетов</t>
  </si>
  <si>
    <t>хранение, распределение и отпуск лекарственных препаратов, биологически активных добавок, наркотических средств и психотропных веществ и их прекурсоров и медицинских изделий, в том числе для нужд резерва лекарственных средств для медицинского применения и медицинских изделий</t>
  </si>
  <si>
    <t>отчет</t>
  </si>
  <si>
    <t>реализация дополнительных профессиональных программ повышения квалификации (очная)</t>
  </si>
  <si>
    <t>количество человеко-часов</t>
  </si>
  <si>
    <t>человеко-час</t>
  </si>
  <si>
    <t>реализация образовательных программ среднего профессионального образования - программ подготовки специалистов среднего звена (на базе среднего общего образования, сестринское дело, очная)</t>
  </si>
  <si>
    <t>численность обучающихся</t>
  </si>
  <si>
    <t>реализация образовательных программ среднего профессионального образования - программ подготовки специалистов среднего звена (на базе среднего общего образования, лечебное дело, очная)</t>
  </si>
  <si>
    <t>реализация образовательных программ среднего профессионального образования - программ подготовки специалистов среднего звена (на базе среднего общего образования, акушерское дело, очная)</t>
  </si>
  <si>
    <t>реализация образовательных программ среднего профессионального образования - программ подготовки специалистов среднего звена (на базе среднего общего образования, лабораторная диагностика, очная)</t>
  </si>
  <si>
    <t>реализация образовательных программ среднего профессионального образования - программ подготовки специалистов среднего звена (на базе среднего общего образования, сестринское дело, очно-заочная)</t>
  </si>
  <si>
    <t>реализация образовательных программ среднего профессионального образования - программ подготовки специалистов среднего звена (на базе основного общего образования, акушерское дело, очная)</t>
  </si>
  <si>
    <t>реализация образовательных программ среднего профессионального образования - программ подготовки специалистов среднего звена (на базе основного общего образования, сестринское дело, очная)</t>
  </si>
  <si>
    <t>реализация образовательных программ среднего профессионального образования - программ подготовки специалистов среднего звена (на базе основного общего образования, лабораторная диагностика, очная)</t>
  </si>
  <si>
    <t>библиотечное, библиографическое и информационное обслуживание пользователей библиотеки</t>
  </si>
  <si>
    <t>количество посещений</t>
  </si>
  <si>
    <t>посещение</t>
  </si>
  <si>
    <t>реализация дополнительных профессиональных программ профессиональной переподготовки (очная)</t>
  </si>
  <si>
    <t>проведение прикладных научных исследований</t>
  </si>
  <si>
    <t>количество научно-исследовательских работ</t>
  </si>
  <si>
    <t>реализация образовательных программ послевузовского профессионального образования - программ ординатуры (очная)</t>
  </si>
  <si>
    <t>обеспечение готовности к своевременному и эффективному оказанию медицинской помощи, ликвидации эпидемических очагов при стихийных бедствиях, авариях, катастрофах и эпидемиях и ликвидация медико-санитарных последствий чрезвычайных ситуаций в Российской Федерации и за рубежом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</si>
  <si>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 (очная)</t>
  </si>
  <si>
    <t>организация первичной медико-санитарной помощи</t>
  </si>
  <si>
    <t>первичная медико-санитарная помощь, в части диагностики и лечения (клиническая лабораторная диагностика)</t>
  </si>
  <si>
    <t>медико-психологическое консультирование</t>
  </si>
  <si>
    <t>Первичная медико-санитарная помощь, в части диагностики и лечения (амбулаторно, психотерапия)</t>
  </si>
  <si>
    <t>Медицинская помощь в экстренной форме незастрахованным гражданам в системе обязательного медицинского страхования</t>
  </si>
  <si>
    <t>Министерство здравоохранения Чувашской Республики</t>
  </si>
  <si>
    <t>Сведения 
о планируемых на 2024 год и на плановый период 2025 и 2026 годов объемах оказания государственных услуг (работ) подведомственными учреждениями, 
а также о планируемых объемах субсидий и на их финансовое обеспечение</t>
  </si>
  <si>
    <t>наименование органа исполнительной власти Чувашской Республики</t>
  </si>
  <si>
    <t>Наименование государственных услуг (работы)</t>
  </si>
  <si>
    <t>Объем бюджетных ассигнований на оказание государственной услуги (выполнение работ), тыс. рублей</t>
  </si>
  <si>
    <t>Единица измерения объема услуги</t>
  </si>
  <si>
    <t>6.</t>
  </si>
  <si>
    <t xml:space="preserve">Показ спектаклей (театральных постановок)
</t>
  </si>
  <si>
    <t>количество зрителей</t>
  </si>
  <si>
    <t xml:space="preserve">Создание спектаклей
</t>
  </si>
  <si>
    <t>количество новых (капитально возобновленных) театральных постановок</t>
  </si>
  <si>
    <t xml:space="preserve">Единица </t>
  </si>
  <si>
    <t>9.</t>
  </si>
  <si>
    <t xml:space="preserve">Показ концертов и концертных программ
</t>
  </si>
  <si>
    <t xml:space="preserve">Создание концертов и концертных программ
</t>
  </si>
  <si>
    <t>количество новых (капитально возобновленных) концертов</t>
  </si>
  <si>
    <t>10.</t>
  </si>
  <si>
    <t xml:space="preserve"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 </t>
  </si>
  <si>
    <t>количество исполненных запросов, ед.</t>
  </si>
  <si>
    <t>Обеспечение доступа к архивным документам и справочно-поисковым средствам к ним в читальном зале архива</t>
  </si>
  <si>
    <t xml:space="preserve"> количество посещений читального зала, ед.</t>
  </si>
  <si>
    <t xml:space="preserve">Описание архивных документов, создание справочно-поисковых средств к ним, подготовка справочно-информационных изданий о составе и содержании архивных фондов </t>
  </si>
  <si>
    <t>количество записей, внесенных в электронные справочно-поисковые средства (БД), ед.</t>
  </si>
  <si>
    <t xml:space="preserve">Комплектование архивными документами </t>
  </si>
  <si>
    <t>количество дел (документов), включенных в состав Архивного фонда Российской Федерации, ед.</t>
  </si>
  <si>
    <t>количество дел (документов), принятых на хранение, ед.</t>
  </si>
  <si>
    <t xml:space="preserve">Защита сведений, составляющих государственную тайну, других охраняемых законом тайн, содержащихся в архивных документах, и организация в установленном порядке их рассекречивания </t>
  </si>
  <si>
    <t>количество дел (документов), подготовленных к рассмотрению на рассекречивание, ед.</t>
  </si>
  <si>
    <t xml:space="preserve">Обеспечение сохранности и учет архивных документов </t>
  </si>
  <si>
    <t>объем хранимых дел (документов), ед.</t>
  </si>
  <si>
    <t>количество дел (документов), прошедших физико-химическую и/или техническую обработку, ед.</t>
  </si>
  <si>
    <t>количество созданных электронных копий документов, лист</t>
  </si>
  <si>
    <t>Консультационная и методическая поддержка по вопросам архивной деятельности и документационного обеспечения управления</t>
  </si>
  <si>
    <t xml:space="preserve"> количество методических консультаций, рекомендаций, ед.</t>
  </si>
  <si>
    <t xml:space="preserve">Реализация информационных мероприятий, публикаторских и выставочных проектов на основе архивных документов </t>
  </si>
  <si>
    <t>число участников мероприятий, чел.</t>
  </si>
  <si>
    <t xml:space="preserve">Обеспечение удаленного доступа к справочно-поисковым средствам к архивным документам </t>
  </si>
  <si>
    <t>количество посещений интернет-сайта архива, ед.</t>
  </si>
  <si>
    <t>13.</t>
  </si>
  <si>
    <t>Реализация основных профессиональных образовательных программ высшего образования- программ специалитета (бакалавриата) (количество обучающихся)</t>
  </si>
  <si>
    <t>количество обучающихся, чел.</t>
  </si>
  <si>
    <t>Реализация дополнительных профессиональных образовательных программ повышения квалификации</t>
  </si>
  <si>
    <t>Количество человеко-часов, час.</t>
  </si>
  <si>
    <t>16.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</si>
  <si>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основного общего образования</t>
  </si>
  <si>
    <t>Библиотечное, библиографическое и информационное обслуживание пользователей библиотеки (в стационарных условиях)</t>
  </si>
  <si>
    <t>Библиотечное, библиографическое и информационное обслуживание пользователей библиотеки (удаленно через сеть Интернет)</t>
  </si>
  <si>
    <t>Библиотечное, библиографическое и информационное обслуживание пользователей библиотеки (вне стационара)</t>
  </si>
  <si>
    <t xml:space="preserve"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 </t>
  </si>
  <si>
    <t>количество представленных полнотекстовых документов и библиографических записей</t>
  </si>
  <si>
    <t>Формирование, учет, изучение, обеспечение физического сохранения и безопасности фондов библиотеки, включая оцифровку фондов</t>
  </si>
  <si>
    <t>Библиографическая обработка документов и создание каталогов</t>
  </si>
  <si>
    <t>количество документов</t>
  </si>
  <si>
    <t>Осуществление стабилизации, реставрации и консервации библиотечного фонда, включая книжные памятники</t>
  </si>
  <si>
    <t>Организация и проведение мероприятий
(методических)</t>
  </si>
  <si>
    <t>количество проведенных мероприятий</t>
  </si>
  <si>
    <t>Публичный показ музейных предметов, музейных коллекций
(в стационарных условиях)</t>
  </si>
  <si>
    <t>количество предметов</t>
  </si>
  <si>
    <t>Публичный показ музейных предметов, музейных коллекций
(вне стационара)</t>
  </si>
  <si>
    <t>число посетителей</t>
  </si>
  <si>
    <t>Публичный показ музейных предметов, музейных коллекций
(удаленно через сеть Интернет)</t>
  </si>
  <si>
    <t>Создание экспозиций (выставок) музеев, организация выездных выставок (в стационарных условиях)</t>
  </si>
  <si>
    <t>Создание экспозиций (выставок) музеев, организация выездных выставок (вне стационара)</t>
  </si>
  <si>
    <t>количество экспозиций</t>
  </si>
  <si>
    <t xml:space="preserve">Организация и проведение мероприятий (методических) </t>
  </si>
  <si>
    <t xml:space="preserve">Формирование, учет, изучение, обеспечение физического сохранения и безопасности музейных предметов, музейных коллекций </t>
  </si>
  <si>
    <t xml:space="preserve">Осуществление реставрации и консервации музейных предметов, музейных коллекций </t>
  </si>
  <si>
    <t>Обеспечение сохранения и использования объектов культурного наследия</t>
  </si>
  <si>
    <t>количество объектов культурного наследия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</si>
  <si>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</si>
  <si>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</si>
  <si>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</si>
  <si>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 xml:space="preserve"> количество объектов</t>
  </si>
  <si>
    <t xml:space="preserve">Организация и проведение культурно-массовых мероприятий: культурно-массовых (иной деятельности, в результате которой сохраняется, создается, рапространяется и осваиваются культурные ценности) </t>
  </si>
  <si>
    <t>количество работ</t>
  </si>
  <si>
    <t>Бухгалтерское и финансовое обеспечение деятельности государственных учреждений Чувашской Республики, подведомственных Министерству культуры, по делам национальностей и архивного дела Чувашской Республики</t>
  </si>
  <si>
    <t>Хозяйственно-эксплуатационное обслуживание государственных учреждений Чувашской Республики, подведомственных Министерству культуры, по делам национальностей и архивного дела Чувашской Республики</t>
  </si>
  <si>
    <t xml:space="preserve"> эксплуатируемая площадь зданий и прилегающих территорий</t>
  </si>
  <si>
    <t xml:space="preserve"> Тыс.кв.м.</t>
  </si>
  <si>
    <t>Министерство культуры, по делам национальностей и архивного дела Чувашской Республики</t>
  </si>
  <si>
    <t>Министерство образования Чувашской Республики</t>
  </si>
  <si>
    <t>Реализация основных профессиональных образовательных программ среднего профессионального образования - программ подготовки квалифицированных рабочих, служащих</t>
  </si>
  <si>
    <t>чел</t>
  </si>
  <si>
    <t xml:space="preserve"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</si>
  <si>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 (очная с применением дистанционных образовательных технологий)</t>
  </si>
  <si>
    <t>чел/ч</t>
  </si>
  <si>
    <t>Проведение фундаментальных научных исследований</t>
  </si>
  <si>
    <t>ед</t>
  </si>
  <si>
    <t>Проведение фундаментальных научных исследований: Выполнение работ по обновлению материалов в электронной Чувашской энциклопедии</t>
  </si>
  <si>
    <t>Проведение прикладных исследований:
проведение социологичесих опросов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</si>
  <si>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</si>
  <si>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>Содержание детей</t>
  </si>
  <si>
    <t>Реализация адаптированных основных общеобразовательных программ начального общего образования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</si>
  <si>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</si>
  <si>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</si>
  <si>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</si>
  <si>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начального общего образования</t>
  </si>
  <si>
    <t>Реализация адаптированных основных общеобразовательных программ для детей с умственной отсталостью</t>
  </si>
  <si>
    <t>Присмотр и уход</t>
  </si>
  <si>
    <t>Реализация дополнительных общеразвивающих программ</t>
  </si>
  <si>
    <t>Организация проведения общественно-значимых мероприятий в сфере образования, науки и молодежной политики</t>
  </si>
  <si>
    <t>Ведение информационных ресурсов и баз/кол-во информационных систем/ количество записей</t>
  </si>
  <si>
    <t>количество экземпляров изданий</t>
  </si>
  <si>
    <t>Методическое обеспечение образовательной деятельности/ количество пособий</t>
  </si>
  <si>
    <t>количество пособий</t>
  </si>
  <si>
    <t>Психолого-медико-педагогическая реабилитация детей</t>
  </si>
  <si>
    <t>Информационно-технологическое обеспечение образовательной деятельности</t>
  </si>
  <si>
    <t xml:space="preserve">количество мероприятий </t>
  </si>
  <si>
    <t>Научно-методическое обеспечение</t>
  </si>
  <si>
    <t>количество разработанных отчётов</t>
  </si>
  <si>
    <t>Методическое обеспечение образовательной деятельности</t>
  </si>
  <si>
    <t>Оценка качества образования</t>
  </si>
  <si>
    <t>Обработка телефонных вызовов</t>
  </si>
  <si>
    <t>количество принятых телефонных вызовов</t>
  </si>
  <si>
    <t>Копирование и подготовка документов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</si>
  <si>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</si>
  <si>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</si>
  <si>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</si>
  <si>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</si>
  <si>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</si>
  <si>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Ведение бухгалтерского учета автономными учреждениями, формирование регистров бюджетного учета (на бумажном носителе)</t>
  </si>
  <si>
    <t>Количество объектов учета (регистров)</t>
  </si>
  <si>
    <t>Ведение бухгалтерского учета бюджетными учреждениями, формирование регистров бюджетного учета (на бумажном носителе)</t>
  </si>
  <si>
    <t>Ведение бухгалтерского учета автономными учреждениями, формирование регистров бюджетного учета (на электронном носителе)</t>
  </si>
  <si>
    <t>Ведение бухгалтерского учета бюджетными учреждениями, формирование регистров бюджетного учета(на электронном носителе)</t>
  </si>
  <si>
    <t>Формирование бухгалтерской (финансовой) отчетности бюджетных и автономных учреждений (на бумажном носителе)</t>
  </si>
  <si>
    <t>Количество комплектов отчетности, подлежащих своду</t>
  </si>
  <si>
    <t>Формирование бухгалтерской (финансовой) отчетности бюджетных и автономных учреждений (на электронном носителе)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</si>
  <si>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 (на бумажном носителе)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</si>
  <si>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 (на электронном носителе)</t>
  </si>
  <si>
    <t>Ведение информационных ресурсов и баз данных</t>
  </si>
  <si>
    <t>Количество информационных ресурсов и баз данных</t>
  </si>
  <si>
    <t>Количество участников мероприятий</t>
  </si>
  <si>
    <t>Органиазция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правовоых, культурных и нравственных ценностей среди молодежи</t>
  </si>
  <si>
    <t xml:space="preserve">Организация  досуга детей, подростков и молодежи </t>
  </si>
  <si>
    <t>Организация и проведение республиканских смотров физической подготовки граждан допризывного и призывного возростов к военной службе</t>
  </si>
  <si>
    <t>Фактическое количество проведенных смотров физической подготовки</t>
  </si>
  <si>
    <t>Организация деятельности специализированных (профильных) лагерей</t>
  </si>
  <si>
    <t>Содействие устройству детей на воспитание в семью</t>
  </si>
  <si>
    <t>Защита прав и законных интересов детей-сирот и детей, оставшихся без попечения родителей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</si>
  <si>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</si>
  <si>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Число обучающихся</t>
  </si>
  <si>
    <t>Коррекционно-развивающая, компенсирующая и логопедическая помощь обучающимся</t>
  </si>
  <si>
    <t>Психолого-медико-педагогическое обследование детей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</si>
  <si>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</si>
  <si>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Оказание консультативной, психологической, юридической, социальной и иной помощи лицам, усыновившим (удочерившим) или принявшим под опеку (попечительство) ребенка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</si>
  <si>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</si>
  <si>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 xml:space="preserve">Численность граждан, получивших социальные услуги </t>
  </si>
  <si>
    <t xml:space="preserve">Содержание лиц из числа детей-сирот и детей, оставшихся без попечения родителей, завершивших пребывание в организации для детей-сирот, но не старше 23 лет </t>
  </si>
  <si>
    <t>численность</t>
  </si>
  <si>
    <t xml:space="preserve">Научно-методическое обеспечение </t>
  </si>
  <si>
    <t xml:space="preserve">Предоставление консультационных и методических услуг </t>
  </si>
  <si>
    <t xml:space="preserve">организация работы «телефона доверия»	</t>
  </si>
  <si>
    <t>Административное обеспечение деятельности организации</t>
  </si>
  <si>
    <t>Профилактика незаконного потребления наркотических средств и психотропных веществ, наркомании</t>
  </si>
  <si>
    <t>количество лиц, охваченных социально-психологическим тестированием</t>
  </si>
  <si>
    <t>Проведение следующих мониторингов системы образования (сбор информации, обобщение, составление отчетов): оказания образовательных услуг детям-инвалидам и детям с ОВЗ дошкольного возраста; оказания образовательных услуг детям-инвалидам и детям с ОВЗ дошкольного возраста; сбор информации об исполнении мероприятий предусмотренных индивидуальной программой реабилитации или абилитации ребенка инвалида в части оказания образовательных услуг; мониторинг введения ФГОС начального общего образования для детей с ОВЗ; мониторинг введения ФГОС образования детей с умственной отсталостью; мониторинг деятельности комиссий по делам несо-вершеннолетних и защите их прав; сбор информации о состоянии правонарушений среди несовершеннолетних; мониторинг по результатам психологического тестирования обучающихся на предмет немедицинского потребления ПАВ; мониторинг республиканской базы замещающих семей и базы выпускников организаций для детей-сирот и детей, оставшихся без попечения родителей</t>
  </si>
  <si>
    <t>Министерство природных ресурсов и экологии Чувашской Республики</t>
  </si>
  <si>
    <t>ЛЕСНОЕ ХОЗЯЙСТВО, всего</t>
  </si>
  <si>
    <t>Обеспечение охраны, защиты, воспроизводства и использования лесов</t>
  </si>
  <si>
    <t>1.</t>
  </si>
  <si>
    <t>Проведение на землях лесного фонда мероприятий по охране лесов</t>
  </si>
  <si>
    <t>1.1.</t>
  </si>
  <si>
    <t>Создание лесных дорог, предназначенных для охраны лесов от пожаров</t>
  </si>
  <si>
    <t>км</t>
  </si>
  <si>
    <t>1.2.</t>
  </si>
  <si>
    <t>Реконструкция лесных дорог, предназначенных для охраны лесов от пожаров</t>
  </si>
  <si>
    <t>1.3.</t>
  </si>
  <si>
    <t>Устройство противопожарных минерализованных полос</t>
  </si>
  <si>
    <t>1.4.</t>
  </si>
  <si>
    <t>Прочистка просек</t>
  </si>
  <si>
    <t>-</t>
  </si>
  <si>
    <t>1.5.</t>
  </si>
  <si>
    <t>Прочистка противопожарных минерализованных полос и их обновление</t>
  </si>
  <si>
    <t>1.6.</t>
  </si>
  <si>
    <t>Эксплуатация пожарных водоемов и подъездов к источникам противопожарного водоснабжения</t>
  </si>
  <si>
    <t>ед.</t>
  </si>
  <si>
    <t>1.7.</t>
  </si>
  <si>
    <t>Благоустройство зон отдыха граждан, пребывающих в лесах</t>
  </si>
  <si>
    <t>1.8.</t>
  </si>
  <si>
    <t>Установка шлагбаумов, устройство преград, обеспечивающих ограничение пребывания граждан в лесах в целях обеспечения пожарной безопасности</t>
  </si>
  <si>
    <t>1.9.</t>
  </si>
  <si>
    <t>Установка и размещение стендов и других знаков и указателей, содержащих информацию о мерах пожарной безопасности в лесах</t>
  </si>
  <si>
    <t>шт.</t>
  </si>
  <si>
    <t>1.10.</t>
  </si>
  <si>
    <t>Обеспечение средствами предупреждения и тушения лесных
пожаров, создание резерва пожарной техники и оборудования, противопожарного снаряжения и инвентаря, а также горюче-смазочных материалов</t>
  </si>
  <si>
    <t>т</t>
  </si>
  <si>
    <t>1.11.</t>
  </si>
  <si>
    <t>Мониторинг пожарной опасности в лесах и лесных пожаров путем наземного патрулирования лесов</t>
  </si>
  <si>
    <t>га</t>
  </si>
  <si>
    <t>1.12.</t>
  </si>
  <si>
    <t>Тушение лесных пожаров</t>
  </si>
  <si>
    <t>2.</t>
  </si>
  <si>
    <t xml:space="preserve">Проведение на землях лесного фонда мероприятий по защите лесов
</t>
  </si>
  <si>
    <t>2.1.</t>
  </si>
  <si>
    <t>Лесопатологические обследования, в том числе инструментальным и (или) визуальным способами</t>
  </si>
  <si>
    <t>2.2.</t>
  </si>
  <si>
    <t>Выборочные санитарные рубки</t>
  </si>
  <si>
    <t>2.3.</t>
  </si>
  <si>
    <t>Уборка неликвидной древесины</t>
  </si>
  <si>
    <t>3.</t>
  </si>
  <si>
    <t>Осуществление лесовосстановления и лесоразведения</t>
  </si>
  <si>
    <t>3.1.</t>
  </si>
  <si>
    <t>Искусственное лесовосстановление путем посадки сеянцев, саженцев с открытой корневой системой</t>
  </si>
  <si>
    <t>3.2.</t>
  </si>
  <si>
    <t>Искусственное лесовосстановление путем посадки сеянцев, саженцев с закрытой корневой системой</t>
  </si>
  <si>
    <t>3.3.</t>
  </si>
  <si>
    <t>Комбинированное лесовосстановление путем сочетания посадки сеянцев, саженцев с открытой корневой системой с естественным лесовосстановлением</t>
  </si>
  <si>
    <t>3.4.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</si>
  <si>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</si>
  <si>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3.5.</t>
  </si>
  <si>
    <t>Лесоразведение путем создания искусственных лесных насаждений методом посадки сеянцев, саженцев с закрытой корневой системой</t>
  </si>
  <si>
    <t>3.6.</t>
  </si>
  <si>
    <t>Агротехнический уход за лесными культурами путем ручной оправки растений от завала травой и почвой, заноса песком, размыва и выдувания почвы, выжимания морозом</t>
  </si>
  <si>
    <t>3.7.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</si>
  <si>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</si>
  <si>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3.8.</t>
  </si>
  <si>
    <t>Рубки осветления, проводимые в целях ухода за лесами</t>
  </si>
  <si>
    <t>3.9.</t>
  </si>
  <si>
    <t>Рубки прочистки, проводимые в целях ухода за лесами</t>
  </si>
  <si>
    <t>4.</t>
  </si>
  <si>
    <t xml:space="preserve">Проведение на землях лесного фонда мероприятий по воспроизводству лесов и лесоразведению
</t>
  </si>
  <si>
    <t>4.1.</t>
  </si>
  <si>
    <t>Естественное лесовосстановление (содействие естественному лесовосстановлению) путем ухода за подростом (молодняком) главных лесных древесных пород на площадях, не занятых лесными насаждениями (оправка подроста, окашивание подроста, изреживание подроста, внесение удобрений, обработка гербицидами)</t>
  </si>
  <si>
    <t>4.2.</t>
  </si>
  <si>
    <t>Естественное лесовосстановление (содействие естественному лесовосстановлению) путем минерализации поверхности почвы 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</t>
  </si>
  <si>
    <t>4.3.</t>
  </si>
  <si>
    <t>Агротехнический уход за лесными культурами путем рыхления почвы с одновременным уничтожением травянистой и древесной растительности</t>
  </si>
  <si>
    <t>5.</t>
  </si>
  <si>
    <t>Выполнение работ по лесному семеноводству</t>
  </si>
  <si>
    <t>5.1.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</si>
  <si>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</si>
  <si>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5.2.</t>
  </si>
  <si>
    <t>Уход за испытательными, географическими, популяционно-экологическими культурами как объектами лесного семеноводства</t>
  </si>
  <si>
    <t>5.3.</t>
  </si>
  <si>
    <t>Заготовка семян лесных растений на объектах лесного семеноводства, а также в плюсовых и нормальных насаждениях</t>
  </si>
  <si>
    <t>кг</t>
  </si>
  <si>
    <t xml:space="preserve">Выполнение работ по отводу лесосек
</t>
  </si>
  <si>
    <t>6.1.</t>
  </si>
  <si>
    <t>Отвод лесосек под сплошные рубки</t>
  </si>
  <si>
    <t>6.2.</t>
  </si>
  <si>
    <t>Отвод лесосек под выборочные рубки</t>
  </si>
  <si>
    <t>6.3.</t>
  </si>
  <si>
    <t>Отвод лесосек под рубки ухода в молодняках</t>
  </si>
  <si>
    <t>6.4.</t>
  </si>
  <si>
    <t>Отвод лесосек под сплошные санитарные рубки</t>
  </si>
  <si>
    <t>6.5.</t>
  </si>
  <si>
    <t>Отвод лесосек под выборочные санитарные рубки</t>
  </si>
  <si>
    <t>Обеспечение соблюдения лесного законодательства, выявление нарушений и принятие мер в соответствии с законодательством</t>
  </si>
  <si>
    <t>7.1.</t>
  </si>
  <si>
    <t>Мониторинг и выявление нарушений лесного законодательства / Осуществление на землях лесного фонда федерального государственного лесного надзора (лесной охраны), федерального государственного пожарного надзора в лесах, за исключением случаев, предусмотренных
пунктами 36 и 37 статьи 81 Лесного кодекса Российской Федерации, а также проведение на землях лесного фонда
лесоустройства, за исключением случаев, предусмотренных пунктами 1 и 2 части 1 статьи 68 Лесного кодекса Российской Федерации</t>
  </si>
  <si>
    <t>7.2.</t>
  </si>
  <si>
    <t>8.</t>
  </si>
  <si>
    <t>Проведение отбора проб, исследований, измерений, экспертиз количественных химических анализов, итого</t>
  </si>
  <si>
    <t>8.1.</t>
  </si>
  <si>
    <t>атмосферные выпадения</t>
  </si>
  <si>
    <t>8.2.</t>
  </si>
  <si>
    <t>вода открытых водоемов</t>
  </si>
  <si>
    <t>8.3.</t>
  </si>
  <si>
    <t>почва</t>
  </si>
  <si>
    <t>8.4.</t>
  </si>
  <si>
    <t>питьевая вода</t>
  </si>
  <si>
    <t>8.5.</t>
  </si>
  <si>
    <t>строительные материалы</t>
  </si>
  <si>
    <t>8.6.</t>
  </si>
  <si>
    <t>пищевые продукты</t>
  </si>
  <si>
    <t>Производство работ по расчистке</t>
  </si>
  <si>
    <t>Эксплуатация каналов, плотин, дамб и иных протяженных гидротехнических сооружений</t>
  </si>
  <si>
    <t>11.</t>
  </si>
  <si>
    <t>Организация и осуществление работ и мероприятий по обеспечению безопасности ГТС</t>
  </si>
  <si>
    <t>12.</t>
  </si>
  <si>
    <t>Эксплуатация насосных станций, водопропускных сооружений и других гидротехнических сооружений объектового характера</t>
  </si>
  <si>
    <t>Содержание контрольно-измерительной аппаратуры</t>
  </si>
  <si>
    <t>14.</t>
  </si>
  <si>
    <t>Подготовка заключений по результатам рассмотрения материалов по установлению лимитов добычи охотничьих ресурсов в субъектах Российской Федерации</t>
  </si>
  <si>
    <t>15.</t>
  </si>
  <si>
    <t>Учет объектов животного мира, отнесенных к объектам охоты, и среды их обитания</t>
  </si>
  <si>
    <t xml:space="preserve">Министерство промышленности и энергетики Чувашской Республики </t>
  </si>
  <si>
    <t>Предоставление займов и прочих видов кредитов</t>
  </si>
  <si>
    <t xml:space="preserve">Прием и регистрация заявок </t>
  </si>
  <si>
    <t xml:space="preserve">Заключение договоров займа </t>
  </si>
  <si>
    <t>Осуществление контроля за возвратом средств в соответствии с графиком платежей, включая контроль целевого использования средств</t>
  </si>
  <si>
    <t>Проведение экспресс-оценки, входной и комплексной экспертизы заявочной документации для предоставления займа</t>
  </si>
  <si>
    <t>Предоставление информационной и консультационной поддержки субъектам деятельности в сфере промышленности</t>
  </si>
  <si>
    <t xml:space="preserve">Методическая консультационная поддержка юридических лиц и индивидуальных предпринимателей </t>
  </si>
  <si>
    <t>Мониторинг реализации проекта, экономических и финансовых результатов хозяйственной деятельности заемщика</t>
  </si>
  <si>
    <t>Адресная поддержка повышения производительности труда на предприятиях Чувашской Республики</t>
  </si>
  <si>
    <t>Проведение обучения сотрудников предприятий – участников национального проекта инструментам повышения производительности труда</t>
  </si>
  <si>
    <t>Внедрение мероприятий по повышению производительности труда на средних и крупных предприятиях базовых несырьевых отраслей</t>
  </si>
  <si>
    <t>Формирование информационной базы о мерах поддержки в государственной информационной системе промышленности</t>
  </si>
  <si>
    <t>Деятельность заказчика-застройщика, генерального подрядчика</t>
  </si>
  <si>
    <t>Содействие в получении исходно-разрешительной документации на строительство объектов недвижимости</t>
  </si>
  <si>
    <t>Предоставление консультационной и методологичекой поддержки ОИВ и ОМСУ для реализации отимизационных проектов по внедрению бережливых технологий в области управления</t>
  </si>
  <si>
    <t>Количество оптимизационных проектов ОМСУ и ОИВ, получивших консультационную и методологическую поддержку</t>
  </si>
  <si>
    <t>Информационно-аналитическое обеспечение деятельности в сфере энергосбережения и повышения энергетической эффективности</t>
  </si>
  <si>
    <t>Проведение мониторинга состояния энергоэффективности ОМСУ и ОИВ</t>
  </si>
  <si>
    <t xml:space="preserve">единица </t>
  </si>
  <si>
    <t>Обеспечение подготовки государственного доклада о состоянии энергоэффективности в Российской Федерации</t>
  </si>
  <si>
    <t>Проведение расчета и корректировки значений целевых показателей и актуализация перечня мероприятий в области энергосбережения и повышения энергетической эффективности, утвержденных в подпрограмме Энергосбережение в Чувашской Республике государственной программы Чувашской Республики «Развитие промышленности и инновационная экономика»</t>
  </si>
  <si>
    <t>Проведение информационно-аналитического обеспечения мероприятий по вопросам  энергосбережения и повыше-ния энергетической эффектив-ности для ГРБС, а также учета используемых энергетических ресурсов.</t>
  </si>
  <si>
    <t>Проведение информационно-аналитического обеспечения мероприятий по вопросам ме-тодического обеспечения актуализации и реализации региональных и муниципальных программ в области энергоэф-фективности.</t>
  </si>
  <si>
    <t>Проведение анализа оценки эффективности реализации региональной и муниципальных программ в области энергоэффективности.</t>
  </si>
  <si>
    <t>Информационное обеспечение мероприятий по вопросам проведения энергетических обследований.</t>
  </si>
  <si>
    <t>Проведение информационно-аналитического обеспечения мероприятий по вопросам обеспечения деятельности электроэнергетического ком-плекса Чувашской Республики (по запросу Учредителя</t>
  </si>
  <si>
    <t>Разработка/актуализация энергетической стратегии Чувашской Республики на период до 2035 года (по запросу Учредителя)</t>
  </si>
  <si>
    <t>Разработка топливно-энергетического баланса Чувашской Республики (по запросу Учредителя)</t>
  </si>
  <si>
    <t>Министерство физической культуры и спорта Чувашской Республики</t>
  </si>
  <si>
    <t>Спортивная подготовка по олимпийским видам спорта</t>
  </si>
  <si>
    <t>Число лиц прошедших спортивную подготовку на этапах споривной подготовки</t>
  </si>
  <si>
    <t>Реализация дополнительных образовательных программ спортивной подготовки по
олимпийским видам спорта</t>
  </si>
  <si>
    <t>Спортивная подготовка по неолимпийским видам спорта</t>
  </si>
  <si>
    <t>Реализация дополнительных образовательных программ спортивной подготовки по неолимпийским видам спорта</t>
  </si>
  <si>
    <t>Организация и проведение официальных спортивных мероприятий</t>
  </si>
  <si>
    <t>Организация мероприятий по подготовке спортивных сборных команд</t>
  </si>
  <si>
    <t>Обеспечение участия спортивных сборных команд в официальных спортивных мероприятиях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</si>
  <si>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</si>
  <si>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 xml:space="preserve"> Организация и обеспечение подготовки спортивного резерва</t>
  </si>
  <si>
    <t>Количество лиц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</si>
  <si>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</si>
  <si>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 xml:space="preserve"> 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</t>
  </si>
  <si>
    <t xml:space="preserve"> Реализация основных общеобразовательных программ основного общего образования</t>
  </si>
  <si>
    <t>Ведение бухгалтерского учета бюджетними учреждениями формирование регистров бухгалтерского учета</t>
  </si>
  <si>
    <t>Работа в целом</t>
  </si>
  <si>
    <t>единиц</t>
  </si>
  <si>
    <t>Ведение бухгалтерского учета автономными учреждениями формирование регистров бухгалтерского учета</t>
  </si>
  <si>
    <t>Формирование бухгалтерской (финансовой) отчетности бюджетных и автономных учреждений</t>
  </si>
  <si>
    <t>Министерства строительства, архитектуры и жилищно-коммунального хозяйства Чувашской Республики</t>
  </si>
  <si>
    <t xml:space="preserve">Строительный контроль при осуществлении строительства, реконструкции и капитального ремонта объектов капитального строительства </t>
  </si>
  <si>
    <t xml:space="preserve">количество объектов </t>
  </si>
  <si>
    <t>Государственная экспертиза проектной документации и государственная экспертизв результатов инженерных изысканий</t>
  </si>
  <si>
    <t>количество заключений по результатам проведенной экспертизе</t>
  </si>
  <si>
    <t>Проведение проверки достоверности определения сметной стоимости объектов капитального строительства</t>
  </si>
  <si>
    <t>количество экспертных заключений</t>
  </si>
  <si>
    <t>Проведение проверки сметной стоимости строительства, реконструкции, капитального ремонта, текущего ремонта, благоустройства, работ по сохранению объектов культурного наследия</t>
  </si>
  <si>
    <t>Мониторинг цен строительных ресурсов</t>
  </si>
  <si>
    <t>количество выполненных работ</t>
  </si>
  <si>
    <t>Составление ресурсно-техноологических моделей укрупненных показателей конструктивных решений по объектам капитального ремонта</t>
  </si>
  <si>
    <t>Объем финансового обеспечения оказания  государственной услуги (работы), тыс.рублей</t>
  </si>
  <si>
    <r>
      <t xml:space="preserve">Предоставление социального обслуживания в форме </t>
    </r>
    <r>
      <rPr>
        <b/>
        <sz val="11.5"/>
        <color indexed="8"/>
        <rFont val="Times New Roman"/>
        <family val="1"/>
        <charset val="204"/>
      </rPr>
      <t>на дому</t>
    </r>
    <r>
      <rPr>
        <sz val="11.5"/>
        <color indexed="8"/>
        <rFont val="Times New Roman"/>
        <family val="1"/>
        <charset val="204"/>
      </rPr>
      <t>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  </r>
  </si>
  <si>
    <t>количество человек</t>
  </si>
  <si>
    <t>Алатырский ЦСОН</t>
  </si>
  <si>
    <t>Аликовский ЦСОН</t>
  </si>
  <si>
    <t>Батыревский ЦСОН</t>
  </si>
  <si>
    <t>Вурнарский ЦСОН</t>
  </si>
  <si>
    <t>Ибресинский ЦСОН</t>
  </si>
  <si>
    <t>Канашский КЦСОН</t>
  </si>
  <si>
    <t>Козловский КЦСОН</t>
  </si>
  <si>
    <t>Комсомольский ЦСОН</t>
  </si>
  <si>
    <t>Красноармейский ЦСОН</t>
  </si>
  <si>
    <t>Красночетайский ЦСОН</t>
  </si>
  <si>
    <t>Мариинско-Посадский ЦСОН</t>
  </si>
  <si>
    <t>Моргаушский ЦСОН</t>
  </si>
  <si>
    <t>Новочебоксарский ЦСОН</t>
  </si>
  <si>
    <t>Порецкий ЦСОН</t>
  </si>
  <si>
    <t>Урмарский КЦСОН</t>
  </si>
  <si>
    <t>КЦСОН г.Чебоксары</t>
  </si>
  <si>
    <t>ЦСОН Чебоксарского района</t>
  </si>
  <si>
    <t>Цивильский ЦСОН</t>
  </si>
  <si>
    <t>Шемуршинский ЦСОН</t>
  </si>
  <si>
    <t>ЩКЦСОН</t>
  </si>
  <si>
    <t>Ядринский КЦСОН</t>
  </si>
  <si>
    <t>Яльчикский ЦСОН</t>
  </si>
  <si>
    <t>Янтиковский ЦСОН</t>
  </si>
  <si>
    <r>
      <t xml:space="preserve">Предоставление социального обслуживания </t>
    </r>
    <r>
      <rPr>
        <b/>
        <sz val="11.5"/>
        <color indexed="8"/>
        <rFont val="Times New Roman"/>
        <family val="1"/>
        <charset val="204"/>
      </rPr>
      <t>в стационарной форме</t>
    </r>
    <r>
      <rPr>
        <sz val="11.5"/>
        <color indexed="8"/>
        <rFont val="Times New Roman"/>
        <family val="1"/>
        <charset val="204"/>
      </rPr>
      <t xml:space="preserve">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 </t>
    </r>
  </si>
  <si>
    <t>Атратский ПНИ</t>
  </si>
  <si>
    <t>Ибресинский ПНИ</t>
  </si>
  <si>
    <t>Калининский ПНИ</t>
  </si>
  <si>
    <t>Карабай-Шемуршинский ПНИ</t>
  </si>
  <si>
    <t>Тарханский ПНИ</t>
  </si>
  <si>
    <t>Шомиковский ПНИ</t>
  </si>
  <si>
    <t>Каршлыхский ДИ</t>
  </si>
  <si>
    <t>Кугесьский ДИ для престарелых</t>
  </si>
  <si>
    <t>Кугеський детский ДИ для УО</t>
  </si>
  <si>
    <t>Юськасинский ДИ</t>
  </si>
  <si>
    <t>СОЦ граждан Вега</t>
  </si>
  <si>
    <t>Алатырский СРЦН</t>
  </si>
  <si>
    <t>Новочебоксарский СРЦН</t>
  </si>
  <si>
    <t>Реабилитационный центр</t>
  </si>
  <si>
    <t>СРЦН г.Чебоксары</t>
  </si>
  <si>
    <r>
      <t xml:space="preserve">Предоставление социального обслуживания </t>
    </r>
    <r>
      <rPr>
        <b/>
        <sz val="11.5"/>
        <rFont val="Times New Roman"/>
        <family val="1"/>
        <charset val="204"/>
      </rPr>
      <t>в полустационарной форме</t>
    </r>
    <r>
      <rPr>
        <sz val="11.5"/>
        <rFont val="Times New Roman"/>
        <family val="1"/>
        <charset val="204"/>
      </rPr>
      <t>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услугах,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  </r>
  </si>
  <si>
    <t>ШКЦСОН</t>
  </si>
  <si>
    <t>Кугесьский ДИ для УО</t>
  </si>
  <si>
    <t xml:space="preserve">Реабилитационный центр </t>
  </si>
  <si>
    <t>БОМЖ</t>
  </si>
  <si>
    <t>Реализациия дополнительных профессиональных программ профессиональной переподготовки</t>
  </si>
  <si>
    <t>чел-час</t>
  </si>
  <si>
    <t>Реализациия дополнительных профессиональных программ повышения квалификации</t>
  </si>
  <si>
    <t>Реализация основных профессиональных образовательных программ профессионального обучения - программ переподготовки рабочих и служащих</t>
  </si>
  <si>
    <t>Психологическая поддержка граждан</t>
  </si>
  <si>
    <t>Охрана труда</t>
  </si>
  <si>
    <t>Деятельность в области бухгалтерского учета</t>
  </si>
  <si>
    <t>количество объектов учета</t>
  </si>
  <si>
    <t>Предоставление субсидий гражданам на оплату жилого помещения и коммунальных услуг</t>
  </si>
  <si>
    <t>число семей,получивших субсидию</t>
  </si>
  <si>
    <t>семей</t>
  </si>
  <si>
    <t>Назначение и выплата ежемесячных денежных выплат ветеранам труда, ветеранам труда Чувашской Республики, труженикам тыла военных лет</t>
  </si>
  <si>
    <t>Назначение и выплата ежемесячных денежных выплат реабилитированным лицам и лицам, признанным пострадавшими от политических репрессий</t>
  </si>
  <si>
    <t>Назначение и выплата ежемесячной денежной компенсации расходов на оплату жилого помещения и коммунальных услуг отдельным категориям граждан, указанным в Законе Чувашской Республики «О форме предоставления мер социальной поддержки по оплате жилого помещения и коммунальных услуг отдельным категориям граждан»;</t>
  </si>
  <si>
    <t>Назначение и выплата ежемесячного пособия на ребенка, выплаты приемной семье на содержание подопечных детей, выплаты опекунам (попечителям), патронатным воспитателям на содержание подопечных детей, в т.ч.:</t>
  </si>
  <si>
    <t>ежемесячное пособие на ребенка</t>
  </si>
  <si>
    <t>выплаты приемной семье на содержание подопечных детей</t>
  </si>
  <si>
    <t>выплаты опекунам (попечителям), патронатным воспитателям на содержание подопечных детей</t>
  </si>
  <si>
    <t>ежемесячная денежная компенсация расходов на содержание ребенка, выплачиваемая опекунам (попечителям), приемным родителям, патронатным воспитателям</t>
  </si>
  <si>
    <t xml:space="preserve"> выплаты вознаграждения опекунам (попечителям), приемным родителям</t>
  </si>
  <si>
    <t>Назначение и выплата ежемесячного пособия лицам из числа детей-сирот и детей, оставшихся без попечения родителей, в возрасте старше 18 лет,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попечителей, приемных родителей</t>
  </si>
  <si>
    <t>Назначение и выплата ежемесячной денежной компенсации на продовольственные товары детям инвалидов, граждан, умерших вследствие чернобыльской катастрофы, в возрасте от 14 до 18 лет</t>
  </si>
  <si>
    <t>Назначение и выплата дополнительной выплаты инвалидам боевых действий</t>
  </si>
  <si>
    <t>Предоставление дополнительных мер государственной поддержки семьям, имеющим детей, в соответствии с Законом Чувашской Республики «О дополнительных мерах государственной поддержки семей, имеющих детей»</t>
  </si>
  <si>
    <t>Предоставление мер социальной поддержки по оплате жилищно-коммунальных услуг отдельным категориям граждан, имеющим на это право согласно Закону Чувашской Республики «О социальной поддержке отдельных категорий граждан по оплате жилищно-коммунальных услуг»;</t>
  </si>
  <si>
    <t>Предоставление социального пособия на погребение умерших граждан,
не подлежавших обязательному социальному страхованию на случай временной нетрудоспособности и в связи с материнством на день смерти и не являвшихся пенсионерами, а также в случае рождения мертвого ребенка по истечении 154 дней беременности, а также возмещение стоимости гарантированного перечня услуг по погребению специализированной службе по вопросам похоронного делаПредоставление социального пособия на погребение умерших граждан,
не подлежавших обязательному социальному страхованию на случай временной нетрудоспособности и в связи с материнством на день смерти и не являвшихся пенсионерами, а также в случае рождения мертвого ребенка по истечении 154 дней беременности, а также возмещение стоимости гарантированного перечня услуг по погребению специализированной службе по вопросам похоронного дела</t>
  </si>
  <si>
    <t>Назначение и выплата ежемесячной денежной выплаты семьям в случае рождения (усыновления) третьего ребенка или последующих детей</t>
  </si>
  <si>
    <t>Назначение и выплата компенсации расходов на уплату взноса на капитальный ремонт общего имущества в многоквартирном доме отдельным категориям граждан в Чувашской Республике</t>
  </si>
  <si>
    <t>Назначение и осуществление ежемесячных выплат в связи с рождением (усыновлением) первого ребенка</t>
  </si>
  <si>
    <t>Предоставление государственной социальной помощи малоимущим семьям и малоимущим одиноко проживающим гражданам на основании социального контракта</t>
  </si>
  <si>
    <t>Назначение и предоставление ежемесячной денежной выплаты на ребенка в возрасте от трех до семи лет включительно</t>
  </si>
  <si>
    <t>Назначение и выплата государственного единовременного пособия гражданам при возникновении у них поствакцинального осложнения</t>
  </si>
  <si>
    <t>Назначение и выплата компенсации для обеспечения полноценным питанием беременных женщин, кормящих матерей, а также детей в возрасте от двух до трех лет;</t>
  </si>
  <si>
    <t>Назначение и выплата денежной компенсации стоимости проезда к месту проведения программного гемодиализа и обратно;</t>
  </si>
  <si>
    <t>Предоставление протезно-ортопедических услуг гражданам, не являющимся инвалидами, нуждающимся в протезно-ортопедических изделиях;</t>
  </si>
  <si>
    <t>Назначение и выплата денежной компенсации части затрат на проезд отдельным категориям граждан в Чувашской Республике;</t>
  </si>
  <si>
    <t>Назначение и выплата детям войны денежной компенсации расходов на оплату жилых помещений и коммунальных услуг, предусмотренных Законом Чувашской Республики «О детях войны»;</t>
  </si>
  <si>
    <t>Предоставления материальной помощи отдельным категориям граждан, пострадавшим в результате пожара, за счет средств республиканского бюджета Чувашской Республики.</t>
  </si>
  <si>
    <t>Организация проведения оплачиваемых общественных работ</t>
  </si>
  <si>
    <t>Организация временного трудоустройства несовершеннолетних граждан в возрасте от 14 до 18 лет в свободное от учебы время</t>
  </si>
  <si>
    <t>Организация временного трудоустройства безработных граждан, испытывающих трудности в поиске работы</t>
  </si>
  <si>
    <t>Организация временного трудоустройства безработных граждан в возрасте от 18 до 25 лет,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</t>
  </si>
  <si>
    <t>Организация профессионального обучения и дополнительного профессионального образования безработных граждан, включая обучение в другой местности</t>
  </si>
  <si>
    <t>Единовременная финансовая помощь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 гражданам, признанным в установленном порядке безработными, и гражданам, признанным в установленном порядке безработными, прошедшим профессиональное обучение или получившим дополнительное профессиональное образование по направлению органов службы занятости</t>
  </si>
  <si>
    <t>Содействие при адаптации на рабочем месте (в течение определенного периода времени), в том числе силами наставника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</si>
  <si>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за счет субвенции, предоставляемой из федерального бюджета</t>
  </si>
  <si>
    <t>Министерство труда и социальной защиты Чувашской Республики</t>
  </si>
  <si>
    <t>Осуществление издательской деятельности (работа) - газеты</t>
  </si>
  <si>
    <t>Количество полос формата А2</t>
  </si>
  <si>
    <t>единиц в год</t>
  </si>
  <si>
    <t>Количество полос формата А3</t>
  </si>
  <si>
    <t>Среднеразовый подписной тираж</t>
  </si>
  <si>
    <t>штук</t>
  </si>
  <si>
    <t>Осуществление издательской деятельности (работа) - журналы</t>
  </si>
  <si>
    <t xml:space="preserve">Объем журнала </t>
  </si>
  <si>
    <t>лист печатный</t>
  </si>
  <si>
    <t xml:space="preserve">Количество страниц формата 60х90/8 </t>
  </si>
  <si>
    <t>Количество страниц формата 60х90/16</t>
  </si>
  <si>
    <t>Деятельность web-порталов, сетевых изданий - размещение нормативных правовых актов и иной официальной информации в сетевом издании и иных Интернет-ресурсах</t>
  </si>
  <si>
    <t>Количество размещенных материалов и документов</t>
  </si>
  <si>
    <t>Затраты на содержание имущества</t>
  </si>
  <si>
    <t>Затраты на уплату налогов,в качестве объекта налогообложения по которым признается имущество государственного учреждения</t>
  </si>
  <si>
    <t>Производство и распространение телепрограмм</t>
  </si>
  <si>
    <t>Количество телепередач</t>
  </si>
  <si>
    <t>часов</t>
  </si>
  <si>
    <t xml:space="preserve">Производство и распространение радиопрограмм </t>
  </si>
  <si>
    <t>Время вещания в эфире</t>
  </si>
  <si>
    <t>минут</t>
  </si>
  <si>
    <t>Деятельность в области демонстрации кинофильмов</t>
  </si>
  <si>
    <t>Число зрителей</t>
  </si>
  <si>
    <t>Число зрителей (на открытой площадке в стационарных условиях</t>
  </si>
  <si>
    <t>Число зрителей (на закрытой площадке в стационарных условиях</t>
  </si>
  <si>
    <t>Производство кинофильмов, видеофильмов и телевизионных программ; деятельность монтажно-компоновочная в области производства кинофильмов, видеофильмов и телевизионных программ; деятельность по распространению кинофильмов, видеофильмов и телевизионных программ</t>
  </si>
  <si>
    <t>Количество созданных видеофильмов</t>
  </si>
  <si>
    <t>Деятельность web-порталов</t>
  </si>
  <si>
    <t>Количество размещенных материалов</t>
  </si>
  <si>
    <t>Осуществление функции Удостоверяющего центра</t>
  </si>
  <si>
    <t>Количество выданных ключей электронной подписи</t>
  </si>
  <si>
    <t>Осуществление работ по обеспечению требований информационной безопасности</t>
  </si>
  <si>
    <t>Количество типовых компонентов ИТКИ (Обеспечение информационной безопасности рабочих мест органов власти Чувашской Республики)</t>
  </si>
  <si>
    <t xml:space="preserve">Количество типовых компонентов ИТКИ </t>
  </si>
  <si>
    <t>Количество компонентов инфраструктуры электронного правительства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</si>
  <si>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</si>
  <si>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Количество поддерживаемых узлов защищенной сети передачи данных</t>
  </si>
  <si>
    <t>Количество поддерживаемого активного сетевого оборудования</t>
  </si>
  <si>
    <t>Количество поддерживаемого серверного оборудования и систем хранения данных</t>
  </si>
  <si>
    <t xml:space="preserve"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
</t>
  </si>
  <si>
    <t>Количество приобретенной и установленной вычислительной техники и копировально-печатной техники в государственных органах Чувашской Республики</t>
  </si>
  <si>
    <t>Количество сопровождаемых информационных систем</t>
  </si>
  <si>
    <t>Количество обслуживаемых автоматизированных рабочих мест</t>
  </si>
  <si>
    <t>Количество обслуживаемой компьютерной техники и периферийного оборудования</t>
  </si>
  <si>
    <t>Создание и развитие информационных систем высокоточного спутникового позиционирования</t>
  </si>
  <si>
    <t>Количество обслуживаемых (модернизируемых) референцных станций</t>
  </si>
  <si>
    <t>Предоставление программного обеспечения, инженерной, вычислительной и информационно-телекоммуникационной инфраструктуры, в том числе на основе "облачных технологий"</t>
  </si>
  <si>
    <t>Количество выданного специализированного ПО</t>
  </si>
  <si>
    <t>Количество выданного общесистемного ПО</t>
  </si>
  <si>
    <t>Создание и развитие информационных систем и компонентов информационно-телекоммуникационной инфраструктуры</t>
  </si>
  <si>
    <t>Количество поддерживаемых портов передачи данных государственной информационно-телекоммуникационной сети</t>
  </si>
  <si>
    <t>Количество созданных/модернизированных информационных систем и сервисов Чувашской Республики</t>
  </si>
  <si>
    <t>Ведение бухгалтерского учета автономными учреждениями, формирование регистров бухгалтерского учета</t>
  </si>
  <si>
    <t>Министерство цифрового развития, информационной политики и массовых коммуникаций Чувашской Республики</t>
  </si>
  <si>
    <t>Организация предоставления государственных и муниципальных услуг в многофункциональных центрах предоставления государственных и муни-ципальных услуг</t>
  </si>
  <si>
    <t>количество услуг</t>
  </si>
  <si>
    <t xml:space="preserve">Предоставление сведений о кадастровой стоимости объектов недвижимости </t>
  </si>
  <si>
    <t>Количество обращений</t>
  </si>
  <si>
    <t>Предоставление в федеральный орган исполнительной власти, осуществляющий государственный кадастровый учет и государственную регистрацию прав, информации о данных рыка недвижимости</t>
  </si>
  <si>
    <t>Объем предоставленной информации</t>
  </si>
  <si>
    <t>Разъяснение результатов определения  кадастровой стоимости</t>
  </si>
  <si>
    <t>Количество консультаций</t>
  </si>
  <si>
    <t>Хранение копий отчетов и документов, формируемых в ходе определения кадастровой стоимости</t>
  </si>
  <si>
    <t>Количество отчетов</t>
  </si>
  <si>
    <t>Хранение копий документов и материалов, используемых при определении кадастровой стоимости</t>
  </si>
  <si>
    <t>Предоставление копий хранящихся отчетов и документов, сформированных в ходе определения кадастровой стоимости, а также документов и материалов, которые использовались при определении уполномоченным государственным органам по их требованию</t>
  </si>
  <si>
    <t>Количество исполненных запросов</t>
  </si>
  <si>
    <t>Рассмотрение обращений, связанных с наличием ошибок, допущенных при определении  кадастровой стоимости</t>
  </si>
  <si>
    <t>Рассмотрение заявлений об установлении кадастровой стоимости объекта недвижимости в размере его рыночной стоимости</t>
  </si>
  <si>
    <t>Количество рассмотренных заявлений</t>
  </si>
  <si>
    <t>Сбор, обработка, систематизация и накопление информации при определении  кадастровой стоимости</t>
  </si>
  <si>
    <t>Объем собранной информации</t>
  </si>
  <si>
    <t>Определение кадастровой стоимости объектов недвижимости в соответствии со статьей 14 Федерального закона от 03.07.2016 № 237-ФЗ «О государственной  кадастровой оценке»</t>
  </si>
  <si>
    <t>Количество выполненных работ</t>
  </si>
  <si>
    <t>Определение кадастровой стоимости объектов недвижимости в соответствии со статьей 16 Федерального закона от 03.07.2016 № 237-ФЗ «О государственной  кадастровой оценке»</t>
  </si>
  <si>
    <t>Количество объектов недвижимости, для которых определена кадастровая стоимость</t>
  </si>
  <si>
    <t>Обеспечение сохранности и учет архивных документов</t>
  </si>
  <si>
    <t>Количество дел (документов), прошедших физико-химическую и/или техническую обработку</t>
  </si>
  <si>
    <t>Мероприятия по сбору сведений, информации и (или) документов, проведение выездного обследования и визуального осмотра объектов нежилого фонда, подготовке расчетов и оформление документов для определения вида фактического использования объектов нежилого фонда</t>
  </si>
  <si>
    <t>Количество обследованных объектов недвижимости</t>
  </si>
  <si>
    <t>Проведение осмотра и составления заключений о техническом состоянии имущества казны Чувашской Республики, не вовлеченного в хозяйственный оборот, в целях установления целесообразности (нецелесообразности) проведения работ по ремонту, реконструкции (модернизации) либо установления факта необходимости его списания (демонтажа), в соответствии с графиком выполнения работ по обследованию указанного имущества, представляемым Министерством экономического развития и имущественных отношений Чувашской Республики</t>
  </si>
  <si>
    <t>Проведение кадастровых работ и подготовка соответствующей документации по объектам недвижимого имущества, находящегося в республиканской собственности</t>
  </si>
  <si>
    <t>Региональные конкурсы в сфере экономики, инвестиций и инноваций                                                                                (Организация и проведение конкурсов среди субъектов малого  и среднего предпринимательства, СМИ по вопросам предпринимательства по различным номинациям, в том числе среди молодежи)</t>
  </si>
  <si>
    <t>Количество услуг</t>
  </si>
  <si>
    <t>Предоставление информационной и консультационной поддержки субъектам малого и среднего предпринимательства</t>
  </si>
  <si>
    <t>Оказание туристско-информационных услуг</t>
  </si>
  <si>
    <t>Формирование, ведение баз данных, в том числе интернет-ресурсов в сфере туризма</t>
  </si>
  <si>
    <t>Осуществление экскурсионного обслуживания</t>
  </si>
  <si>
    <t>количество экскурсантов</t>
  </si>
  <si>
    <t>число экскурсий</t>
  </si>
  <si>
    <t>Организация и проведение мероприятий (круглые столы в сфере туриндустрии)</t>
  </si>
  <si>
    <t>кол-во проведенных столов</t>
  </si>
  <si>
    <t>Организация и проведение мероприятий (туристический форум)</t>
  </si>
  <si>
    <t>кол-во региональные конкурсов в сфере туризма</t>
  </si>
  <si>
    <t>кол-во форумов в сфере туризма</t>
  </si>
  <si>
    <t>кол-во участников</t>
  </si>
  <si>
    <t>х</t>
  </si>
  <si>
    <t>Министерство экономического развития и имущественных отношений Чувашской Республики</t>
  </si>
  <si>
    <t>руб.</t>
  </si>
  <si>
    <t>Сумма затрат</t>
  </si>
  <si>
    <t>Сумма налогов</t>
  </si>
  <si>
    <t>количество</t>
  </si>
  <si>
    <t>протяженность дорог</t>
  </si>
  <si>
    <t>протяженность полос</t>
  </si>
  <si>
    <t>протяженность просек</t>
  </si>
  <si>
    <t>количество водоемов</t>
  </si>
  <si>
    <t>количество благоустроенных зон отдыха</t>
  </si>
  <si>
    <t>масса</t>
  </si>
  <si>
    <t>площадь мониторинга</t>
  </si>
  <si>
    <t>пдлощадь пожаров</t>
  </si>
  <si>
    <t>площадь обследований</t>
  </si>
  <si>
    <t>площадь санитарных рубок</t>
  </si>
  <si>
    <t>площадь уборки</t>
  </si>
  <si>
    <t>площадь</t>
  </si>
  <si>
    <t>количество объектов</t>
  </si>
  <si>
    <t>количество заключений</t>
  </si>
  <si>
    <t>количество обучаемых</t>
  </si>
  <si>
    <t>количество чел/ч</t>
  </si>
  <si>
    <t>количество публикаций в журналах, индексируемых в российских и международных информационно аналитических системах научного цитирования</t>
  </si>
  <si>
    <t xml:space="preserve">количество научно-исследовательских работ </t>
  </si>
  <si>
    <t>количество детей</t>
  </si>
  <si>
    <t>Численность граждан, получивших социальные услуги (Человек)</t>
  </si>
  <si>
    <t xml:space="preserve">Численность семей, получивших со-циальные услуги </t>
  </si>
  <si>
    <t>количество устроенных детей</t>
  </si>
  <si>
    <t>количество охваченных присмотром и уходом</t>
  </si>
  <si>
    <t>количество обученных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</si>
</sst>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_-* #,##0.0\ _₽_-;\-* #,##0.0\ _₽_-;_-* &quot;-&quot;??\ _₽_-;_-@_-"/>
    <numFmt numFmtId="167" formatCode="0.0"/>
    <numFmt numFmtId="168" formatCode="_-* #,##0\ _₽_-;\-* #,##0\ _₽_-;_-* &quot;-&quot;??\ _₽_-;_-@_-"/>
    <numFmt numFmtId="169" formatCode="_-* #,##0_р_._-;\-* #,##0_р_._-;_-* &quot;-&quot;??_р_._-;_-@_-"/>
    <numFmt numFmtId="170" formatCode="#,##0.0000000000"/>
    <numFmt numFmtId="171" formatCode="#,##0.00&quot; &quot;[$руб.-419];[Red]&quot;-&quot;#,##0.00&quot; &quot;[$руб.-419]"/>
    <numFmt numFmtId="172" formatCode="#,##0.00\ [$руб.-419];[Red]\-#,##0.00\ [$руб.-419]"/>
    <numFmt numFmtId="173" formatCode="_-* #,##0&quot;р.&quot;_-;\-* #,##0&quot;р.&quot;_-;_-* &quot;-&quot;&quot;р.&quot;_-;_-@_-"/>
    <numFmt numFmtId="174" formatCode="&quot; &quot;#,##0.00&quot;р. &quot;;&quot;-&quot;#,##0.00&quot;р. &quot;;&quot; -&quot;#&quot;р. &quot;;@&quot; &quot;"/>
    <numFmt numFmtId="175" formatCode="_-* #,##0.00&quot;р.&quot;_-;\-* #,##0.00&quot;р.&quot;_-;_-* &quot;-&quot;??&quot;р.&quot;_-;_-@_-"/>
    <numFmt numFmtId="176" formatCode="[$-419]General"/>
    <numFmt numFmtId="177" formatCode="_-* #,##0_р_._-;\-* #,##0_р_._-;_-* &quot;-&quot;_р_._-;_-@_-"/>
    <numFmt numFmtId="178" formatCode="[$-419]#,##0"/>
    <numFmt numFmtId="179" formatCode="&quot; &quot;#,##0.00&quot;    &quot;;&quot;-&quot;#,##0.00&quot;    &quot;;&quot; -&quot;#&quot;    &quot;;@&quot; &quot;"/>
  </numFmts>
  <fonts count="1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 Cyr"/>
      <family val="2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1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18"/>
      <name val="Calibri"/>
      <family val="2"/>
      <charset val="204"/>
    </font>
    <font>
      <b/>
      <sz val="13"/>
      <color indexed="18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indexed="18"/>
      <name val="Calibri"/>
      <family val="2"/>
      <charset val="204"/>
    </font>
    <font>
      <sz val="11"/>
      <color indexed="13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2"/>
      <color rgb="FF000000"/>
      <name val="Arial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  <font>
      <b/>
      <sz val="18"/>
      <color indexed="18"/>
      <name val="Cambria"/>
      <family val="1"/>
      <charset val="204"/>
    </font>
    <font>
      <sz val="11"/>
      <color indexed="10"/>
      <name val="Calibri"/>
      <family val="2"/>
      <charset val="204"/>
    </font>
    <font>
      <sz val="9.5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</font>
    <font>
      <sz val="12"/>
      <name val="Arial Cyr"/>
    </font>
    <font>
      <sz val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theme="10"/>
      <name val="Times New Roman"/>
      <family val="1"/>
      <charset val="204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52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1.5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sz val="12"/>
      <color rgb="FF000000"/>
      <name val="Times New Roman1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1"/>
      <charset val="204"/>
    </font>
    <font>
      <sz val="11"/>
      <color rgb="FF000000"/>
      <name val="Times New Roman1"/>
      <charset val="204"/>
    </font>
    <font>
      <i/>
      <sz val="12"/>
      <color rgb="FF000000"/>
      <name val="Times New Roman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b/>
      <i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1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15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18"/>
      </patternFill>
    </fill>
    <fill>
      <patternFill patternType="solid">
        <fgColor indexed="10"/>
      </patternFill>
    </fill>
    <fill>
      <patternFill patternType="solid">
        <fgColor indexed="23"/>
      </patternFill>
    </fill>
    <fill>
      <patternFill patternType="solid">
        <fgColor rgb="FFFFFFCC"/>
        <bgColor indexed="64"/>
      </patternFill>
    </fill>
    <fill>
      <patternFill patternType="solid">
        <fgColor rgb="FFCCCCCC"/>
      </patternFill>
    </fill>
    <fill>
      <patternFill patternType="solid">
        <fgColor rgb="FFCCFFCC"/>
      </patternFill>
    </fill>
    <fill>
      <patternFill patternType="solid">
        <fgColor rgb="FFC0C0C0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</patternFill>
    </fill>
    <fill>
      <patternFill patternType="solid">
        <fgColor rgb="FFFFFFFF"/>
        <bgColor rgb="FFFFFFFF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1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1"/>
      </bottom>
      <diagonal/>
    </border>
    <border>
      <left/>
      <right/>
      <top/>
      <bottom style="double">
        <color indexed="1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8"/>
      </top>
      <bottom style="double">
        <color indexed="1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61">
    <xf numFmtId="0" fontId="0" fillId="0" borderId="0"/>
    <xf numFmtId="0" fontId="1" fillId="0" borderId="0"/>
    <xf numFmtId="0" fontId="4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" fontId="13" fillId="0" borderId="5">
      <alignment horizontal="center" vertical="top" shrinkToFit="1"/>
    </xf>
    <xf numFmtId="165" fontId="14" fillId="0" borderId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0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2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7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2" fillId="5" borderId="0" applyNumberFormat="0" applyBorder="0" applyAlignment="0" applyProtection="0"/>
    <xf numFmtId="0" fontId="7" fillId="21" borderId="0" applyNumberFormat="0" applyBorder="0" applyAlignment="0" applyProtection="0"/>
    <xf numFmtId="0" fontId="12" fillId="7" borderId="0" applyNumberFormat="0" applyBorder="0" applyAlignment="0" applyProtection="0"/>
    <xf numFmtId="0" fontId="7" fillId="22" borderId="0" applyNumberFormat="0" applyBorder="0" applyAlignment="0" applyProtection="0"/>
    <xf numFmtId="0" fontId="12" fillId="9" borderId="0" applyNumberFormat="0" applyBorder="0" applyAlignment="0" applyProtection="0"/>
    <xf numFmtId="0" fontId="7" fillId="23" borderId="0" applyNumberFormat="0" applyBorder="0" applyAlignment="0" applyProtection="0"/>
    <xf numFmtId="0" fontId="12" fillId="11" borderId="0" applyNumberFormat="0" applyBorder="0" applyAlignment="0" applyProtection="0"/>
    <xf numFmtId="0" fontId="7" fillId="24" borderId="0" applyNumberFormat="0" applyBorder="0" applyAlignment="0" applyProtection="0"/>
    <xf numFmtId="0" fontId="12" fillId="13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6" borderId="0" applyNumberFormat="0" applyBorder="0" applyAlignment="0" applyProtection="0"/>
    <xf numFmtId="0" fontId="12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8" borderId="0" applyNumberFormat="0" applyBorder="0" applyAlignment="0" applyProtection="0"/>
    <xf numFmtId="0" fontId="12" fillId="4" borderId="0" applyNumberFormat="0" applyBorder="0" applyAlignment="0" applyProtection="0"/>
    <xf numFmtId="0" fontId="7" fillId="29" borderId="0" applyNumberFormat="0" applyBorder="0" applyAlignment="0" applyProtection="0"/>
    <xf numFmtId="0" fontId="12" fillId="6" borderId="0" applyNumberFormat="0" applyBorder="0" applyAlignment="0" applyProtection="0"/>
    <xf numFmtId="0" fontId="7" fillId="30" borderId="0" applyNumberFormat="0" applyBorder="0" applyAlignment="0" applyProtection="0"/>
    <xf numFmtId="0" fontId="12" fillId="8" borderId="0" applyNumberFormat="0" applyBorder="0" applyAlignment="0" applyProtection="0"/>
    <xf numFmtId="0" fontId="7" fillId="31" borderId="0" applyNumberFormat="0" applyBorder="0" applyAlignment="0" applyProtection="0"/>
    <xf numFmtId="0" fontId="12" fillId="10" borderId="0" applyNumberFormat="0" applyBorder="0" applyAlignment="0" applyProtection="0"/>
    <xf numFmtId="0" fontId="7" fillId="23" borderId="0" applyNumberFormat="0" applyBorder="0" applyAlignment="0" applyProtection="0"/>
    <xf numFmtId="0" fontId="12" fillId="12" borderId="0" applyNumberFormat="0" applyBorder="0" applyAlignment="0" applyProtection="0"/>
    <xf numFmtId="0" fontId="7" fillId="29" borderId="0" applyNumberFormat="0" applyBorder="0" applyAlignment="0" applyProtection="0"/>
    <xf numFmtId="0" fontId="12" fillId="14" borderId="0" applyNumberFormat="0" applyBorder="0" applyAlignment="0" applyProtection="0"/>
    <xf numFmtId="0" fontId="7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17" borderId="0" applyNumberFormat="0" applyBorder="0" applyAlignment="0" applyProtection="0"/>
    <xf numFmtId="0" fontId="45" fillId="26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8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26" borderId="0" applyNumberFormat="0" applyBorder="0" applyAlignment="0" applyProtection="0"/>
    <xf numFmtId="0" fontId="45" fillId="31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46" borderId="0" applyNumberFormat="0" applyBorder="0" applyAlignment="0" applyProtection="0"/>
    <xf numFmtId="0" fontId="46" fillId="17" borderId="0" applyNumberFormat="0" applyBorder="0" applyAlignment="0" applyProtection="0"/>
    <xf numFmtId="0" fontId="47" fillId="0" borderId="0"/>
    <xf numFmtId="0" fontId="48" fillId="17" borderId="29" applyNumberFormat="0" applyAlignment="0" applyProtection="0"/>
    <xf numFmtId="0" fontId="49" fillId="47" borderId="30" applyNumberFormat="0" applyAlignment="0" applyProtection="0"/>
    <xf numFmtId="0" fontId="47" fillId="0" borderId="0"/>
    <xf numFmtId="0" fontId="7" fillId="0" borderId="0"/>
    <xf numFmtId="0" fontId="50" fillId="0" borderId="0"/>
    <xf numFmtId="0" fontId="7" fillId="0" borderId="0"/>
    <xf numFmtId="0" fontId="51" fillId="0" borderId="0" applyNumberFormat="0" applyFill="0" applyBorder="0" applyAlignment="0" applyProtection="0"/>
    <xf numFmtId="0" fontId="52" fillId="17" borderId="0" applyNumberFormat="0" applyBorder="0" applyAlignment="0" applyProtection="0"/>
    <xf numFmtId="0" fontId="53" fillId="0" borderId="0">
      <alignment horizontal="center"/>
    </xf>
    <xf numFmtId="0" fontId="54" fillId="0" borderId="31" applyNumberFormat="0" applyFill="0" applyAlignment="0" applyProtection="0"/>
    <xf numFmtId="0" fontId="55" fillId="0" borderId="32" applyNumberFormat="0" applyFill="0" applyAlignment="0" applyProtection="0"/>
    <xf numFmtId="0" fontId="56" fillId="0" borderId="33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>
      <alignment horizontal="center"/>
    </xf>
    <xf numFmtId="0" fontId="57" fillId="0" borderId="0">
      <alignment horizontal="center"/>
    </xf>
    <xf numFmtId="0" fontId="57" fillId="0" borderId="0">
      <alignment horizontal="center"/>
    </xf>
    <xf numFmtId="0" fontId="57" fillId="0" borderId="0">
      <alignment horizontal="center"/>
    </xf>
    <xf numFmtId="0" fontId="57" fillId="0" borderId="0">
      <alignment horizontal="center"/>
    </xf>
    <xf numFmtId="0" fontId="53" fillId="0" borderId="0">
      <alignment horizontal="center" textRotation="90"/>
    </xf>
    <xf numFmtId="0" fontId="57" fillId="0" borderId="0">
      <alignment horizontal="center" textRotation="90"/>
    </xf>
    <xf numFmtId="0" fontId="57" fillId="0" borderId="0">
      <alignment horizontal="center" textRotation="90"/>
    </xf>
    <xf numFmtId="0" fontId="57" fillId="0" borderId="0">
      <alignment horizontal="center" textRotation="90"/>
    </xf>
    <xf numFmtId="0" fontId="57" fillId="0" borderId="0">
      <alignment horizontal="center" textRotation="90"/>
    </xf>
    <xf numFmtId="0" fontId="57" fillId="0" borderId="0">
      <alignment horizontal="center" textRotation="90"/>
    </xf>
    <xf numFmtId="0" fontId="58" fillId="17" borderId="29" applyNumberFormat="0" applyAlignment="0" applyProtection="0"/>
    <xf numFmtId="0" fontId="59" fillId="0" borderId="34" applyNumberFormat="0" applyFill="0" applyAlignment="0" applyProtection="0"/>
    <xf numFmtId="0" fontId="60" fillId="17" borderId="0" applyNumberFormat="0" applyBorder="0" applyAlignment="0" applyProtection="0"/>
    <xf numFmtId="0" fontId="7" fillId="19" borderId="35" applyNumberFormat="0" applyFont="0" applyAlignment="0" applyProtection="0"/>
    <xf numFmtId="0" fontId="7" fillId="48" borderId="9" applyNumberFormat="0" applyFont="0" applyAlignment="0" applyProtection="0"/>
    <xf numFmtId="0" fontId="61" fillId="17" borderId="23" applyNumberFormat="0" applyAlignment="0" applyProtection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1" fontId="62" fillId="0" borderId="0"/>
    <xf numFmtId="172" fontId="63" fillId="0" borderId="0"/>
    <xf numFmtId="172" fontId="63" fillId="0" borderId="0"/>
    <xf numFmtId="172" fontId="63" fillId="0" borderId="0"/>
    <xf numFmtId="172" fontId="63" fillId="0" borderId="0"/>
    <xf numFmtId="171" fontId="63" fillId="0" borderId="0"/>
    <xf numFmtId="0" fontId="64" fillId="0" borderId="0">
      <alignment horizontal="center" wrapText="1"/>
    </xf>
    <xf numFmtId="0" fontId="65" fillId="0" borderId="5">
      <alignment horizontal="center" wrapText="1"/>
    </xf>
    <xf numFmtId="0" fontId="66" fillId="0" borderId="0"/>
    <xf numFmtId="165" fontId="1" fillId="0" borderId="0" applyBorder="0" applyAlignment="0" applyProtection="0"/>
    <xf numFmtId="0" fontId="1" fillId="0" borderId="0"/>
    <xf numFmtId="0" fontId="66" fillId="0" borderId="0"/>
    <xf numFmtId="0" fontId="67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22" fillId="0" borderId="10" applyNumberFormat="0" applyFill="0" applyAlignment="0" applyProtection="0"/>
    <xf numFmtId="0" fontId="61" fillId="0" borderId="36" applyNumberFormat="0" applyFill="0" applyAlignment="0" applyProtection="0"/>
    <xf numFmtId="0" fontId="47" fillId="0" borderId="0"/>
    <xf numFmtId="0" fontId="68" fillId="0" borderId="0" applyNumberFormat="0" applyFill="0" applyBorder="0" applyAlignment="0" applyProtection="0"/>
    <xf numFmtId="164" fontId="69" fillId="0" borderId="5">
      <alignment horizontal="right" shrinkToFit="1"/>
    </xf>
    <xf numFmtId="164" fontId="69" fillId="0" borderId="5">
      <alignment horizontal="right" shrinkToFit="1"/>
    </xf>
    <xf numFmtId="164" fontId="69" fillId="0" borderId="1">
      <alignment horizontal="right" shrinkToFit="1"/>
    </xf>
    <xf numFmtId="0" fontId="70" fillId="49" borderId="0"/>
    <xf numFmtId="0" fontId="70" fillId="0" borderId="0">
      <alignment wrapText="1"/>
    </xf>
    <xf numFmtId="0" fontId="30" fillId="0" borderId="0">
      <alignment horizontal="center"/>
    </xf>
    <xf numFmtId="0" fontId="71" fillId="0" borderId="0">
      <alignment horizontal="center" wrapText="1"/>
    </xf>
    <xf numFmtId="0" fontId="3" fillId="0" borderId="0"/>
    <xf numFmtId="0" fontId="71" fillId="0" borderId="0">
      <alignment horizontal="center"/>
    </xf>
    <xf numFmtId="0" fontId="70" fillId="0" borderId="0">
      <alignment horizontal="right"/>
    </xf>
    <xf numFmtId="0" fontId="66" fillId="0" borderId="5">
      <alignment horizontal="center" vertical="center" wrapText="1"/>
    </xf>
    <xf numFmtId="0" fontId="70" fillId="49" borderId="37"/>
    <xf numFmtId="0" fontId="70" fillId="0" borderId="5">
      <alignment horizontal="center" vertical="center" wrapText="1"/>
    </xf>
    <xf numFmtId="0" fontId="3" fillId="0" borderId="0">
      <alignment horizontal="center" vertical="center" wrapText="1"/>
    </xf>
    <xf numFmtId="0" fontId="70" fillId="49" borderId="38"/>
    <xf numFmtId="0" fontId="30" fillId="0" borderId="2">
      <alignment horizontal="center" vertical="center" wrapText="1"/>
    </xf>
    <xf numFmtId="0" fontId="65" fillId="0" borderId="5">
      <alignment horizontal="center"/>
    </xf>
    <xf numFmtId="49" fontId="70" fillId="0" borderId="5">
      <alignment horizontal="left" vertical="top" wrapText="1" indent="2"/>
    </xf>
    <xf numFmtId="0" fontId="3" fillId="0" borderId="1">
      <alignment horizontal="center" vertical="center" wrapText="1"/>
    </xf>
    <xf numFmtId="0" fontId="72" fillId="0" borderId="5">
      <alignment horizontal="left"/>
    </xf>
    <xf numFmtId="0" fontId="3" fillId="0" borderId="17">
      <alignment horizontal="center" vertical="center" wrapText="1"/>
    </xf>
    <xf numFmtId="0" fontId="70" fillId="49" borderId="39"/>
    <xf numFmtId="0" fontId="70" fillId="0" borderId="0"/>
    <xf numFmtId="0" fontId="70" fillId="0" borderId="0">
      <alignment horizontal="left" wrapText="1"/>
    </xf>
    <xf numFmtId="1" fontId="3" fillId="0" borderId="40">
      <alignment horizontal="center" vertical="top" shrinkToFit="1"/>
    </xf>
    <xf numFmtId="49" fontId="70" fillId="0" borderId="5">
      <alignment horizontal="center" vertical="top" shrinkToFit="1"/>
    </xf>
    <xf numFmtId="0" fontId="65" fillId="0" borderId="5">
      <alignment horizontal="center" shrinkToFit="1"/>
    </xf>
    <xf numFmtId="4" fontId="70" fillId="0" borderId="5">
      <alignment horizontal="right" vertical="top" shrinkToFit="1"/>
    </xf>
    <xf numFmtId="0" fontId="66" fillId="0" borderId="5">
      <alignment horizontal="left" vertical="top" wrapText="1" shrinkToFit="1"/>
    </xf>
    <xf numFmtId="4" fontId="65" fillId="0" borderId="5">
      <alignment horizontal="right" shrinkToFit="1"/>
    </xf>
    <xf numFmtId="4" fontId="72" fillId="2" borderId="5">
      <alignment horizontal="right" vertical="top" shrinkToFit="1"/>
    </xf>
    <xf numFmtId="4" fontId="66" fillId="50" borderId="5">
      <alignment horizontal="right" vertical="top" shrinkToFit="1"/>
    </xf>
    <xf numFmtId="0" fontId="70" fillId="0" borderId="5">
      <alignment horizontal="center" vertical="center" wrapText="1"/>
    </xf>
    <xf numFmtId="0" fontId="3" fillId="51" borderId="41"/>
    <xf numFmtId="0" fontId="70" fillId="0" borderId="0">
      <alignment horizontal="left" wrapText="1"/>
    </xf>
    <xf numFmtId="4" fontId="66" fillId="0" borderId="5">
      <alignment horizontal="right" vertical="top" shrinkToFit="1"/>
    </xf>
    <xf numFmtId="10" fontId="70" fillId="0" borderId="5">
      <alignment horizontal="right" vertical="top" shrinkToFit="1"/>
    </xf>
    <xf numFmtId="49" fontId="3" fillId="0" borderId="42">
      <alignment horizontal="center"/>
    </xf>
    <xf numFmtId="10" fontId="72" fillId="2" borderId="5">
      <alignment horizontal="right" vertical="top" shrinkToFit="1"/>
    </xf>
    <xf numFmtId="0" fontId="71" fillId="0" borderId="0">
      <alignment horizontal="center" wrapText="1"/>
    </xf>
    <xf numFmtId="0" fontId="71" fillId="0" borderId="0">
      <alignment horizontal="center"/>
    </xf>
    <xf numFmtId="0" fontId="72" fillId="0" borderId="5">
      <alignment vertical="top" wrapText="1"/>
    </xf>
    <xf numFmtId="49" fontId="3" fillId="0" borderId="43">
      <alignment horizontal="right"/>
    </xf>
    <xf numFmtId="4" fontId="72" fillId="52" borderId="5">
      <alignment horizontal="right" vertical="top" shrinkToFit="1"/>
    </xf>
    <xf numFmtId="10" fontId="72" fillId="52" borderId="5">
      <alignment horizontal="right" vertical="top" shrinkToFit="1"/>
    </xf>
    <xf numFmtId="0" fontId="3" fillId="0" borderId="1">
      <alignment horizontal="center" vertical="center" wrapText="1"/>
    </xf>
    <xf numFmtId="4" fontId="3" fillId="0" borderId="1">
      <alignment horizontal="right" vertical="top" shrinkToFit="1"/>
    </xf>
    <xf numFmtId="0" fontId="30" fillId="0" borderId="42">
      <alignment horizontal="center" vertical="top"/>
    </xf>
    <xf numFmtId="4" fontId="3" fillId="48" borderId="20">
      <alignment horizontal="right" vertical="top" shrinkToFit="1"/>
    </xf>
    <xf numFmtId="0" fontId="3" fillId="51" borderId="44"/>
    <xf numFmtId="0" fontId="19" fillId="0" borderId="0">
      <alignment horizontal="center"/>
    </xf>
    <xf numFmtId="49" fontId="3" fillId="0" borderId="43">
      <alignment horizontal="right" vertical="center"/>
    </xf>
    <xf numFmtId="0" fontId="3" fillId="0" borderId="2">
      <alignment horizontal="left" wrapText="1"/>
    </xf>
    <xf numFmtId="0" fontId="19" fillId="0" borderId="21">
      <alignment horizontal="center" vertical="top"/>
    </xf>
    <xf numFmtId="0" fontId="3" fillId="0" borderId="0">
      <alignment horizontal="center" vertical="top"/>
    </xf>
    <xf numFmtId="0" fontId="73" fillId="0" borderId="0"/>
    <xf numFmtId="4" fontId="3" fillId="48" borderId="17">
      <alignment horizontal="right" vertical="top" shrinkToFit="1"/>
    </xf>
    <xf numFmtId="49" fontId="30" fillId="0" borderId="0">
      <alignment horizontal="center"/>
    </xf>
    <xf numFmtId="0" fontId="30" fillId="0" borderId="0">
      <alignment horizontal="center"/>
    </xf>
    <xf numFmtId="0" fontId="19" fillId="0" borderId="0">
      <alignment horizontal="center"/>
    </xf>
    <xf numFmtId="0" fontId="73" fillId="0" borderId="2">
      <alignment horizontal="left" wrapText="1"/>
    </xf>
    <xf numFmtId="0" fontId="73" fillId="0" borderId="27">
      <alignment horizontal="left" wrapText="1"/>
    </xf>
    <xf numFmtId="0" fontId="19" fillId="0" borderId="21"/>
    <xf numFmtId="0" fontId="3" fillId="0" borderId="1">
      <alignment horizontal="center" vertical="center" wrapText="1"/>
    </xf>
    <xf numFmtId="0" fontId="3" fillId="0" borderId="17">
      <alignment horizontal="center" vertical="center" wrapText="1"/>
    </xf>
    <xf numFmtId="4" fontId="3" fillId="0" borderId="1">
      <alignment horizontal="right" vertical="top" shrinkToFit="1"/>
    </xf>
    <xf numFmtId="4" fontId="3" fillId="48" borderId="17">
      <alignment horizontal="right" vertical="top" shrinkToFit="1"/>
    </xf>
    <xf numFmtId="0" fontId="74" fillId="0" borderId="0">
      <alignment horizontal="center" vertical="center" wrapText="1"/>
    </xf>
    <xf numFmtId="0" fontId="19" fillId="0" borderId="0">
      <alignment horizontal="right"/>
    </xf>
    <xf numFmtId="0" fontId="3" fillId="0" borderId="0">
      <alignment horizontal="right"/>
    </xf>
    <xf numFmtId="0" fontId="19" fillId="0" borderId="0">
      <alignment vertical="top"/>
    </xf>
    <xf numFmtId="0" fontId="3" fillId="0" borderId="0">
      <alignment vertical="top"/>
    </xf>
    <xf numFmtId="0" fontId="3" fillId="0" borderId="0">
      <alignment horizontal="center"/>
    </xf>
    <xf numFmtId="0" fontId="19" fillId="0" borderId="2">
      <alignment horizontal="center"/>
    </xf>
    <xf numFmtId="49" fontId="19" fillId="0" borderId="0">
      <alignment horizontal="center"/>
    </xf>
    <xf numFmtId="0" fontId="3" fillId="0" borderId="2">
      <alignment horizontal="left"/>
    </xf>
    <xf numFmtId="1" fontId="30" fillId="0" borderId="45">
      <alignment horizontal="center" shrinkToFit="1"/>
    </xf>
    <xf numFmtId="49" fontId="3" fillId="0" borderId="0">
      <alignment horizontal="center"/>
    </xf>
    <xf numFmtId="49" fontId="30" fillId="0" borderId="15"/>
    <xf numFmtId="0" fontId="30" fillId="0" borderId="0"/>
    <xf numFmtId="1" fontId="3" fillId="0" borderId="2">
      <alignment horizontal="center" shrinkToFit="1"/>
    </xf>
    <xf numFmtId="0" fontId="19" fillId="0" borderId="21">
      <alignment horizontal="center"/>
    </xf>
    <xf numFmtId="1" fontId="3" fillId="0" borderId="16">
      <alignment horizontal="center" vertical="top" shrinkToFit="1"/>
    </xf>
    <xf numFmtId="0" fontId="3" fillId="48" borderId="18">
      <alignment horizontal="center" vertical="top" shrinkToFit="1"/>
    </xf>
    <xf numFmtId="0" fontId="19" fillId="0" borderId="8">
      <alignment horizontal="right"/>
    </xf>
    <xf numFmtId="0" fontId="19" fillId="0" borderId="46">
      <alignment horizontal="right"/>
    </xf>
    <xf numFmtId="1" fontId="3" fillId="0" borderId="16">
      <alignment horizontal="center" vertical="top" shrinkToFit="1"/>
    </xf>
    <xf numFmtId="0" fontId="19" fillId="0" borderId="46"/>
    <xf numFmtId="0" fontId="75" fillId="0" borderId="0">
      <alignment horizontal="center" vertical="center"/>
    </xf>
    <xf numFmtId="0" fontId="30" fillId="0" borderId="2"/>
    <xf numFmtId="49" fontId="3" fillId="0" borderId="17">
      <alignment horizontal="center"/>
    </xf>
    <xf numFmtId="1" fontId="19" fillId="0" borderId="47">
      <alignment horizontal="center" shrinkToFit="1"/>
    </xf>
    <xf numFmtId="1" fontId="19" fillId="0" borderId="48">
      <alignment horizontal="center" shrinkToFit="1"/>
    </xf>
    <xf numFmtId="49" fontId="19" fillId="0" borderId="49">
      <alignment horizontal="center"/>
    </xf>
    <xf numFmtId="0" fontId="3" fillId="0" borderId="42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46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58" borderId="0" applyNumberFormat="0" applyBorder="0" applyAlignment="0" applyProtection="0"/>
    <xf numFmtId="0" fontId="45" fillId="59" borderId="0" applyNumberFormat="0" applyBorder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60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6" fillId="25" borderId="29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17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7" fillId="61" borderId="50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17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8" fillId="61" borderId="29" applyNumberFormat="0" applyAlignment="0" applyProtection="0"/>
    <xf numFmtId="0" fontId="79" fillId="0" borderId="0" applyNumberFormat="0" applyFill="0" applyBorder="0" applyAlignment="0" applyProtection="0">
      <alignment vertical="top" wrapText="1"/>
    </xf>
    <xf numFmtId="173" fontId="80" fillId="0" borderId="0" applyFont="0" applyFill="0" applyBorder="0" applyAlignment="0" applyProtection="0"/>
    <xf numFmtId="174" fontId="81" fillId="0" borderId="0"/>
    <xf numFmtId="0" fontId="82" fillId="0" borderId="51" applyNumberFormat="0" applyFill="0" applyAlignment="0" applyProtection="0"/>
    <xf numFmtId="0" fontId="83" fillId="0" borderId="32" applyNumberFormat="0" applyFill="0" applyAlignment="0" applyProtection="0"/>
    <xf numFmtId="0" fontId="84" fillId="0" borderId="52" applyNumberFormat="0" applyFill="0" applyAlignment="0" applyProtection="0"/>
    <xf numFmtId="0" fontId="84" fillId="0" borderId="0" applyNumberFormat="0" applyFill="0" applyBorder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61" fillId="0" borderId="53" applyNumberFormat="0" applyFill="0" applyAlignment="0" applyProtection="0"/>
    <xf numFmtId="0" fontId="49" fillId="62" borderId="54" applyNumberFormat="0" applyAlignment="0" applyProtection="0"/>
    <xf numFmtId="0" fontId="49" fillId="63" borderId="54" applyNumberFormat="0" applyAlignment="0" applyProtection="0"/>
    <xf numFmtId="0" fontId="85" fillId="0" borderId="0" applyNumberFormat="0" applyFill="0" applyBorder="0" applyAlignment="0" applyProtection="0"/>
    <xf numFmtId="0" fontId="86" fillId="64" borderId="0" applyNumberFormat="0" applyBorder="0" applyAlignment="0" applyProtection="0"/>
    <xf numFmtId="0" fontId="86" fillId="65" borderId="0" applyNumberFormat="0" applyBorder="0" applyAlignment="0" applyProtection="0"/>
    <xf numFmtId="0" fontId="16" fillId="0" borderId="0"/>
    <xf numFmtId="0" fontId="16" fillId="0" borderId="0"/>
    <xf numFmtId="0" fontId="12" fillId="0" borderId="0"/>
    <xf numFmtId="0" fontId="1" fillId="66" borderId="0"/>
    <xf numFmtId="0" fontId="12" fillId="0" borderId="0"/>
    <xf numFmtId="0" fontId="87" fillId="0" borderId="0"/>
    <xf numFmtId="0" fontId="1" fillId="66" borderId="0"/>
    <xf numFmtId="0" fontId="12" fillId="0" borderId="0"/>
    <xf numFmtId="175" fontId="65" fillId="0" borderId="0">
      <alignment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81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6" fillId="0" borderId="0"/>
    <xf numFmtId="0" fontId="12" fillId="0" borderId="0"/>
    <xf numFmtId="0" fontId="1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>
      <alignment vertical="top" wrapText="1"/>
    </xf>
    <xf numFmtId="0" fontId="65" fillId="0" borderId="0">
      <alignment vertical="top" wrapText="1"/>
    </xf>
    <xf numFmtId="0" fontId="5" fillId="0" borderId="0">
      <alignment vertical="top" wrapText="1"/>
    </xf>
    <xf numFmtId="0" fontId="7" fillId="0" borderId="0"/>
    <xf numFmtId="0" fontId="4" fillId="0" borderId="0"/>
    <xf numFmtId="0" fontId="5" fillId="0" borderId="0">
      <alignment vertical="top" wrapText="1"/>
    </xf>
    <xf numFmtId="0" fontId="12" fillId="0" borderId="0"/>
    <xf numFmtId="0" fontId="12" fillId="0" borderId="0"/>
    <xf numFmtId="0" fontId="4" fillId="0" borderId="0"/>
    <xf numFmtId="0" fontId="19" fillId="0" borderId="0"/>
    <xf numFmtId="0" fontId="19" fillId="0" borderId="0"/>
    <xf numFmtId="0" fontId="12" fillId="0" borderId="0"/>
    <xf numFmtId="0" fontId="16" fillId="66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6" fillId="0" borderId="0"/>
    <xf numFmtId="0" fontId="65" fillId="0" borderId="0">
      <alignment vertical="top" wrapText="1"/>
    </xf>
    <xf numFmtId="0" fontId="16" fillId="0" borderId="0"/>
    <xf numFmtId="0" fontId="4" fillId="0" borderId="0"/>
    <xf numFmtId="0" fontId="5" fillId="0" borderId="0">
      <alignment vertical="top" wrapText="1"/>
    </xf>
    <xf numFmtId="0" fontId="1" fillId="66" borderId="0"/>
    <xf numFmtId="0" fontId="65" fillId="0" borderId="0">
      <alignment vertical="top" wrapText="1"/>
    </xf>
    <xf numFmtId="0" fontId="12" fillId="0" borderId="0"/>
    <xf numFmtId="0" fontId="46" fillId="67" borderId="0" applyNumberFormat="0" applyBorder="0" applyAlignment="0" applyProtection="0"/>
    <xf numFmtId="0" fontId="46" fillId="21" borderId="0" applyNumberFormat="0" applyBorder="0" applyAlignment="0" applyProtection="0"/>
    <xf numFmtId="0" fontId="51" fillId="0" borderId="0" applyNumberFormat="0" applyFill="0" applyBorder="0" applyAlignment="0" applyProtection="0"/>
    <xf numFmtId="0" fontId="12" fillId="2" borderId="9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16" fillId="68" borderId="35" applyNumberFormat="0" applyFon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9" borderId="35" applyNumberForma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0" fontId="7" fillId="68" borderId="35" applyNumberFormat="0" applyFont="0" applyAlignment="0" applyProtection="0"/>
    <xf numFmtId="9" fontId="6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8" fillId="0" borderId="55" applyNumberFormat="0" applyFill="0" applyAlignment="0" applyProtection="0"/>
    <xf numFmtId="0" fontId="68" fillId="0" borderId="0" applyNumberFormat="0" applyFill="0" applyBorder="0" applyAlignment="0" applyProtection="0"/>
    <xf numFmtId="17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70" borderId="0" applyNumberFormat="0" applyBorder="0" applyAlignment="0" applyProtection="0"/>
    <xf numFmtId="0" fontId="52" fillId="22" borderId="0" applyNumberFormat="0" applyBorder="0" applyAlignment="0" applyProtection="0"/>
    <xf numFmtId="176" fontId="81" fillId="0" borderId="0"/>
    <xf numFmtId="176" fontId="96" fillId="0" borderId="0"/>
    <xf numFmtId="0" fontId="65" fillId="0" borderId="0">
      <alignment vertical="top" wrapText="1"/>
    </xf>
    <xf numFmtId="176" fontId="81" fillId="0" borderId="0"/>
    <xf numFmtId="176" fontId="81" fillId="0" borderId="0"/>
    <xf numFmtId="176" fontId="81" fillId="0" borderId="0"/>
    <xf numFmtId="179" fontId="81" fillId="0" borderId="0"/>
    <xf numFmtId="179" fontId="81" fillId="0" borderId="0"/>
    <xf numFmtId="179" fontId="81" fillId="0" borderId="0"/>
  </cellStyleXfs>
  <cellXfs count="504">
    <xf numFmtId="0" fontId="0" fillId="0" borderId="0" xfId="0"/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19" fillId="0" borderId="1" xfId="1" applyFont="1" applyFill="1" applyBorder="1" applyAlignment="1" applyProtection="1">
      <alignment horizontal="left" vertical="top" wrapText="1"/>
      <protection locked="0"/>
    </xf>
    <xf numFmtId="0" fontId="20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166" fontId="9" fillId="0" borderId="1" xfId="4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168" fontId="8" fillId="0" borderId="0" xfId="4" applyNumberFormat="1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4" fontId="9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8" fillId="0" borderId="2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4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" fontId="3" fillId="0" borderId="1" xfId="1" applyNumberFormat="1" applyFont="1" applyFill="1" applyBorder="1" applyAlignment="1" applyProtection="1">
      <alignment horizontal="right" vertical="center" wrapText="1" indent="1"/>
      <protection locked="0"/>
    </xf>
    <xf numFmtId="43" fontId="3" fillId="0" borderId="1" xfId="4" applyFont="1" applyFill="1" applyBorder="1" applyAlignment="1" applyProtection="1">
      <alignment horizontal="center" vertical="center" wrapText="1"/>
      <protection locked="0"/>
    </xf>
    <xf numFmtId="43" fontId="6" fillId="0" borderId="1" xfId="4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3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0" fontId="23" fillId="0" borderId="1" xfId="0" applyFont="1" applyFill="1" applyBorder="1"/>
    <xf numFmtId="4" fontId="23" fillId="0" borderId="1" xfId="0" applyNumberFormat="1" applyFont="1" applyFill="1" applyBorder="1"/>
    <xf numFmtId="0" fontId="21" fillId="0" borderId="0" xfId="0" applyFont="1" applyFill="1" applyAlignment="1">
      <alignment horizontal="right" vertical="center"/>
    </xf>
    <xf numFmtId="168" fontId="21" fillId="0" borderId="0" xfId="0" applyNumberFormat="1" applyFont="1" applyFill="1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Fill="1" applyBorder="1" applyAlignment="1" applyProtection="1">
      <alignment vertical="center" wrapText="1"/>
      <protection locked="0"/>
    </xf>
    <xf numFmtId="169" fontId="2" fillId="0" borderId="1" xfId="4" applyNumberFormat="1" applyFont="1" applyFill="1" applyBorder="1" applyAlignment="1">
      <alignment horizontal="justify" vertical="center"/>
    </xf>
    <xf numFmtId="43" fontId="3" fillId="0" borderId="1" xfId="4" applyFont="1" applyFill="1" applyBorder="1" applyAlignment="1" applyProtection="1">
      <alignment horizontal="right" vertical="center" wrapText="1"/>
      <protection locked="0"/>
    </xf>
    <xf numFmtId="43" fontId="6" fillId="0" borderId="1" xfId="4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right" vertical="center" wrapText="1"/>
    </xf>
    <xf numFmtId="4" fontId="3" fillId="0" borderId="1" xfId="1" applyNumberFormat="1" applyFont="1" applyFill="1" applyBorder="1" applyAlignment="1" applyProtection="1">
      <alignment horizontal="right" vertical="center" wrapText="1"/>
      <protection locked="0"/>
    </xf>
    <xf numFmtId="4" fontId="9" fillId="0" borderId="1" xfId="0" applyNumberFormat="1" applyFont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right" vertical="center"/>
    </xf>
    <xf numFmtId="0" fontId="6" fillId="0" borderId="1" xfId="2" applyFont="1" applyFill="1" applyBorder="1" applyAlignment="1">
      <alignment horizontal="center" vertical="center" wrapText="1"/>
    </xf>
    <xf numFmtId="0" fontId="3" fillId="0" borderId="23" xfId="1" applyFont="1" applyFill="1" applyBorder="1" applyAlignment="1" applyProtection="1">
      <alignment horizontal="center" vertical="top" wrapText="1"/>
      <protection locked="0"/>
    </xf>
    <xf numFmtId="0" fontId="8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9" fillId="0" borderId="0" xfId="2" applyFont="1" applyFill="1" applyAlignment="1">
      <alignment vertical="center"/>
    </xf>
    <xf numFmtId="0" fontId="3" fillId="0" borderId="24" xfId="1" applyFont="1" applyFill="1" applyBorder="1" applyAlignment="1" applyProtection="1">
      <alignment horizontal="center" vertical="top" wrapText="1"/>
      <protection locked="0"/>
    </xf>
    <xf numFmtId="0" fontId="3" fillId="0" borderId="26" xfId="1" applyFont="1" applyFill="1" applyBorder="1" applyAlignment="1" applyProtection="1">
      <alignment horizontal="center" vertical="top" wrapText="1"/>
      <protection locked="0"/>
    </xf>
    <xf numFmtId="0" fontId="3" fillId="0" borderId="25" xfId="1" applyFont="1" applyFill="1" applyBorder="1" applyAlignment="1" applyProtection="1">
      <alignment horizontal="center" vertical="top" wrapText="1"/>
      <protection locked="0"/>
    </xf>
    <xf numFmtId="0" fontId="6" fillId="0" borderId="3" xfId="12" applyFont="1" applyFill="1" applyBorder="1" applyAlignment="1">
      <alignment vertical="center" wrapText="1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3" fillId="0" borderId="11" xfId="1" applyFont="1" applyFill="1" applyBorder="1" applyAlignment="1" applyProtection="1">
      <alignment horizontal="center" vertical="top" wrapText="1"/>
      <protection locked="0"/>
    </xf>
    <xf numFmtId="0" fontId="6" fillId="0" borderId="1" xfId="12" applyFont="1" applyFill="1" applyBorder="1" applyAlignment="1">
      <alignment vertical="center" wrapText="1"/>
    </xf>
    <xf numFmtId="0" fontId="6" fillId="0" borderId="3" xfId="12" applyFont="1" applyFill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4" fontId="25" fillId="0" borderId="22" xfId="12" applyNumberFormat="1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 wrapText="1"/>
    </xf>
    <xf numFmtId="0" fontId="6" fillId="0" borderId="22" xfId="12" applyFont="1" applyFill="1" applyBorder="1" applyAlignment="1">
      <alignment horizontal="left" vertical="top" wrapText="1"/>
    </xf>
    <xf numFmtId="0" fontId="3" fillId="0" borderId="22" xfId="12" applyFont="1" applyFill="1" applyBorder="1" applyAlignment="1">
      <alignment horizontal="left" vertical="top" wrapText="1"/>
    </xf>
    <xf numFmtId="0" fontId="3" fillId="0" borderId="23" xfId="1" applyFont="1" applyFill="1" applyBorder="1" applyAlignment="1" applyProtection="1">
      <alignment horizontal="left" vertical="top" wrapText="1"/>
      <protection locked="0"/>
    </xf>
    <xf numFmtId="0" fontId="3" fillId="0" borderId="24" xfId="1" applyFont="1" applyFill="1" applyBorder="1" applyAlignment="1" applyProtection="1">
      <alignment horizontal="left" vertical="top" wrapText="1"/>
      <protection locked="0"/>
    </xf>
    <xf numFmtId="0" fontId="3" fillId="0" borderId="24" xfId="1" applyNumberFormat="1" applyFont="1" applyFill="1" applyBorder="1" applyAlignment="1" applyProtection="1">
      <alignment horizontal="left" vertical="top" wrapText="1"/>
      <protection locked="0"/>
    </xf>
    <xf numFmtId="0" fontId="3" fillId="0" borderId="25" xfId="1" applyNumberFormat="1" applyFont="1" applyFill="1" applyBorder="1" applyAlignment="1" applyProtection="1">
      <alignment horizontal="left" vertical="top" wrapText="1"/>
      <protection locked="0"/>
    </xf>
    <xf numFmtId="0" fontId="3" fillId="0" borderId="1" xfId="1" applyNumberFormat="1" applyFont="1" applyFill="1" applyBorder="1" applyAlignment="1" applyProtection="1">
      <alignment horizontal="left" vertical="top" wrapText="1"/>
      <protection locked="0"/>
    </xf>
    <xf numFmtId="0" fontId="2" fillId="0" borderId="12" xfId="2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6" fillId="0" borderId="3" xfId="12" applyFont="1" applyFill="1" applyBorder="1" applyAlignment="1">
      <alignment horizontal="left" vertical="center" wrapText="1"/>
    </xf>
    <xf numFmtId="0" fontId="25" fillId="0" borderId="22" xfId="12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 applyProtection="1">
      <alignment horizontal="right" vertical="center" wrapText="1"/>
      <protection locked="0"/>
    </xf>
    <xf numFmtId="3" fontId="3" fillId="0" borderId="3" xfId="1" applyNumberFormat="1" applyFont="1" applyFill="1" applyBorder="1" applyAlignment="1" applyProtection="1">
      <alignment horizontal="right" vertical="center" wrapText="1"/>
      <protection locked="0"/>
    </xf>
    <xf numFmtId="4" fontId="25" fillId="0" borderId="22" xfId="12" applyNumberFormat="1" applyFont="1" applyFill="1" applyBorder="1" applyAlignment="1">
      <alignment vertical="center"/>
    </xf>
    <xf numFmtId="0" fontId="29" fillId="0" borderId="0" xfId="2" applyFont="1" applyFill="1" applyAlignment="1">
      <alignment vertical="top" wrapText="1"/>
    </xf>
    <xf numFmtId="0" fontId="29" fillId="0" borderId="0" xfId="2" applyFont="1" applyFill="1" applyAlignment="1">
      <alignment vertical="center" wrapText="1"/>
    </xf>
    <xf numFmtId="0" fontId="29" fillId="0" borderId="0" xfId="2" applyFont="1" applyFill="1" applyAlignment="1">
      <alignment horizontal="center" vertical="center" wrapText="1"/>
    </xf>
    <xf numFmtId="3" fontId="29" fillId="0" borderId="0" xfId="2" applyNumberFormat="1" applyFont="1" applyFill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164" fontId="29" fillId="0" borderId="0" xfId="2" applyNumberFormat="1" applyFont="1" applyFill="1" applyAlignment="1">
      <alignment vertical="top" wrapText="1"/>
    </xf>
    <xf numFmtId="2" fontId="19" fillId="0" borderId="1" xfId="2" applyNumberFormat="1" applyFont="1" applyFill="1" applyBorder="1" applyAlignment="1">
      <alignment vertical="top" wrapText="1"/>
    </xf>
    <xf numFmtId="0" fontId="19" fillId="0" borderId="1" xfId="2" applyFont="1" applyFill="1" applyBorder="1" applyAlignment="1">
      <alignment horizontal="center" vertical="top" wrapText="1"/>
    </xf>
    <xf numFmtId="4" fontId="29" fillId="0" borderId="0" xfId="2" applyNumberFormat="1" applyFont="1" applyFill="1" applyAlignment="1">
      <alignment vertical="top" wrapText="1"/>
    </xf>
    <xf numFmtId="0" fontId="19" fillId="0" borderId="1" xfId="2" applyFont="1" applyFill="1" applyBorder="1" applyAlignment="1">
      <alignment vertical="top" wrapText="1"/>
    </xf>
    <xf numFmtId="0" fontId="19" fillId="0" borderId="3" xfId="2" applyFont="1" applyFill="1" applyBorder="1" applyAlignment="1">
      <alignment horizontal="center" vertical="top" wrapText="1"/>
    </xf>
    <xf numFmtId="2" fontId="29" fillId="0" borderId="0" xfId="2" applyNumberFormat="1" applyFont="1" applyFill="1" applyAlignment="1">
      <alignment vertical="top" wrapText="1"/>
    </xf>
    <xf numFmtId="0" fontId="19" fillId="0" borderId="1" xfId="2" applyFont="1" applyFill="1" applyBorder="1" applyAlignment="1">
      <alignment horizontal="left" vertical="top" wrapText="1"/>
    </xf>
    <xf numFmtId="164" fontId="29" fillId="0" borderId="0" xfId="2" applyNumberFormat="1" applyFont="1" applyFill="1" applyAlignment="1">
      <alignment horizontal="center" vertical="center" wrapText="1"/>
    </xf>
    <xf numFmtId="43" fontId="29" fillId="0" borderId="0" xfId="2" applyNumberFormat="1" applyFont="1" applyFill="1" applyAlignment="1">
      <alignment vertical="center" wrapText="1"/>
    </xf>
    <xf numFmtId="3" fontId="19" fillId="0" borderId="1" xfId="2" applyNumberFormat="1" applyFont="1" applyFill="1" applyBorder="1" applyAlignment="1">
      <alignment horizontal="center" vertical="center" wrapText="1"/>
    </xf>
    <xf numFmtId="3" fontId="19" fillId="0" borderId="1" xfId="2" applyNumberFormat="1" applyFont="1" applyFill="1" applyBorder="1" applyAlignment="1">
      <alignment horizontal="right" vertical="top" wrapText="1"/>
    </xf>
    <xf numFmtId="4" fontId="19" fillId="0" borderId="1" xfId="2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15" borderId="0" xfId="0" applyFont="1" applyFill="1" applyAlignment="1">
      <alignment horizontal="right" vertical="center"/>
    </xf>
    <xf numFmtId="0" fontId="3" fillId="15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center" vertical="center"/>
    </xf>
    <xf numFmtId="164" fontId="30" fillId="15" borderId="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164" fontId="3" fillId="15" borderId="1" xfId="1" applyNumberFormat="1" applyFont="1" applyFill="1" applyBorder="1" applyAlignment="1" applyProtection="1">
      <alignment horizontal="right" vertical="center" wrapText="1"/>
      <protection locked="0"/>
    </xf>
    <xf numFmtId="164" fontId="3" fillId="15" borderId="1" xfId="0" applyNumberFormat="1" applyFont="1" applyFill="1" applyBorder="1" applyAlignment="1">
      <alignment horizontal="right" vertical="center" wrapText="1"/>
    </xf>
    <xf numFmtId="164" fontId="3" fillId="15" borderId="3" xfId="0" applyNumberFormat="1" applyFont="1" applyFill="1" applyBorder="1" applyAlignment="1">
      <alignment horizontal="right" vertical="center" wrapText="1"/>
    </xf>
    <xf numFmtId="4" fontId="30" fillId="15" borderId="1" xfId="0" applyNumberFormat="1" applyFont="1" applyFill="1" applyBorder="1" applyAlignment="1">
      <alignment horizontal="right" vertical="center"/>
    </xf>
    <xf numFmtId="4" fontId="3" fillId="15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1" xfId="1" applyFont="1" applyFill="1" applyBorder="1" applyAlignment="1" applyProtection="1">
      <alignment horizontal="center" vertical="center" wrapText="1"/>
      <protection locked="0"/>
    </xf>
    <xf numFmtId="0" fontId="43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164" fontId="43" fillId="16" borderId="1" xfId="0" applyNumberFormat="1" applyFont="1" applyFill="1" applyBorder="1" applyAlignment="1">
      <alignment horizontal="right" vertical="top" wrapText="1"/>
    </xf>
    <xf numFmtId="164" fontId="34" fillId="0" borderId="0" xfId="0" applyNumberFormat="1" applyFont="1" applyFill="1" applyAlignment="1">
      <alignment vertical="center"/>
    </xf>
    <xf numFmtId="14" fontId="39" fillId="0" borderId="1" xfId="0" applyNumberFormat="1" applyFont="1" applyFill="1" applyBorder="1" applyAlignment="1">
      <alignment horizontal="center" vertical="center"/>
    </xf>
    <xf numFmtId="0" fontId="43" fillId="0" borderId="1" xfId="14" applyFont="1" applyFill="1" applyBorder="1" applyAlignment="1">
      <alignment vertical="top" wrapText="1"/>
    </xf>
    <xf numFmtId="4" fontId="43" fillId="0" borderId="1" xfId="0" applyNumberFormat="1" applyFont="1" applyFill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right" vertical="top" wrapText="1"/>
    </xf>
    <xf numFmtId="164" fontId="43" fillId="0" borderId="1" xfId="0" applyNumberFormat="1" applyFont="1" applyFill="1" applyBorder="1" applyAlignment="1">
      <alignment horizontal="right" vertical="top" wrapText="1"/>
    </xf>
    <xf numFmtId="3" fontId="39" fillId="0" borderId="1" xfId="0" applyNumberFormat="1" applyFont="1" applyFill="1" applyBorder="1" applyAlignment="1">
      <alignment horizontal="right" vertical="top" wrapText="1"/>
    </xf>
    <xf numFmtId="3" fontId="43" fillId="0" borderId="1" xfId="0" applyNumberFormat="1" applyFont="1" applyFill="1" applyBorder="1" applyAlignment="1">
      <alignment horizontal="right" vertical="top" wrapText="1"/>
    </xf>
    <xf numFmtId="0" fontId="43" fillId="0" borderId="1" xfId="15" applyNumberFormat="1" applyFont="1" applyFill="1" applyBorder="1" applyAlignment="1" applyProtection="1">
      <alignment horizontal="left" vertical="top" wrapText="1"/>
      <protection hidden="1"/>
    </xf>
    <xf numFmtId="4" fontId="39" fillId="0" borderId="1" xfId="0" applyNumberFormat="1" applyFont="1" applyFill="1" applyBorder="1" applyAlignment="1">
      <alignment horizontal="right" vertical="top" wrapText="1"/>
    </xf>
    <xf numFmtId="16" fontId="39" fillId="0" borderId="1" xfId="0" applyNumberFormat="1" applyFont="1" applyFill="1" applyBorder="1" applyAlignment="1">
      <alignment horizontal="center" vertical="center"/>
    </xf>
    <xf numFmtId="0" fontId="43" fillId="0" borderId="1" xfId="2" applyNumberFormat="1" applyFont="1" applyFill="1" applyBorder="1" applyAlignment="1" applyProtection="1">
      <alignment horizontal="left" vertical="top" wrapText="1"/>
      <protection hidden="1"/>
    </xf>
    <xf numFmtId="4" fontId="43" fillId="0" borderId="1" xfId="0" applyNumberFormat="1" applyFont="1" applyFill="1" applyBorder="1" applyAlignment="1">
      <alignment horizontal="right" vertical="top" wrapText="1"/>
    </xf>
    <xf numFmtId="4" fontId="39" fillId="0" borderId="1" xfId="0" applyNumberFormat="1" applyFont="1" applyFill="1" applyBorder="1" applyAlignment="1">
      <alignment horizontal="center" vertical="top" wrapText="1"/>
    </xf>
    <xf numFmtId="0" fontId="43" fillId="0" borderId="1" xfId="0" applyFont="1" applyFill="1" applyBorder="1" applyAlignment="1">
      <alignment horizontal="left" vertical="top" wrapText="1"/>
    </xf>
    <xf numFmtId="0" fontId="39" fillId="0" borderId="4" xfId="0" applyFont="1" applyFill="1" applyBorder="1" applyAlignment="1">
      <alignment horizontal="center" vertical="center"/>
    </xf>
    <xf numFmtId="0" fontId="43" fillId="0" borderId="4" xfId="2" applyNumberFormat="1" applyFont="1" applyFill="1" applyBorder="1" applyAlignment="1" applyProtection="1">
      <alignment horizontal="left" vertical="top" wrapText="1"/>
      <protection hidden="1"/>
    </xf>
    <xf numFmtId="164" fontId="39" fillId="0" borderId="4" xfId="0" applyNumberFormat="1" applyFont="1" applyFill="1" applyBorder="1" applyAlignment="1">
      <alignment horizontal="center" vertical="top" wrapText="1"/>
    </xf>
    <xf numFmtId="164" fontId="39" fillId="0" borderId="4" xfId="0" applyNumberFormat="1" applyFont="1" applyFill="1" applyBorder="1" applyAlignment="1">
      <alignment horizontal="right" vertical="top" wrapText="1"/>
    </xf>
    <xf numFmtId="164" fontId="43" fillId="0" borderId="4" xfId="0" applyNumberFormat="1" applyFont="1" applyFill="1" applyBorder="1" applyAlignment="1">
      <alignment horizontal="right" vertical="top" wrapText="1"/>
    </xf>
    <xf numFmtId="3" fontId="43" fillId="16" borderId="4" xfId="0" applyNumberFormat="1" applyFont="1" applyFill="1" applyBorder="1" applyAlignment="1">
      <alignment horizontal="right" vertical="top" wrapText="1"/>
    </xf>
    <xf numFmtId="4" fontId="43" fillId="16" borderId="4" xfId="0" applyNumberFormat="1" applyFont="1" applyFill="1" applyBorder="1" applyAlignment="1">
      <alignment horizontal="right" vertical="top" wrapText="1"/>
    </xf>
    <xf numFmtId="164" fontId="43" fillId="0" borderId="1" xfId="0" applyNumberFormat="1" applyFont="1" applyFill="1" applyBorder="1" applyAlignment="1">
      <alignment horizontal="center" vertical="top" wrapText="1"/>
    </xf>
    <xf numFmtId="164" fontId="34" fillId="0" borderId="0" xfId="0" applyNumberFormat="1" applyFont="1" applyFill="1" applyAlignment="1">
      <alignment vertical="center" wrapText="1"/>
    </xf>
    <xf numFmtId="0" fontId="43" fillId="16" borderId="19" xfId="2" applyNumberFormat="1" applyFont="1" applyFill="1" applyBorder="1" applyAlignment="1" applyProtection="1">
      <alignment vertical="top" wrapText="1"/>
      <protection hidden="1"/>
    </xf>
    <xf numFmtId="0" fontId="43" fillId="16" borderId="1" xfId="2" applyNumberFormat="1" applyFont="1" applyFill="1" applyBorder="1" applyAlignment="1" applyProtection="1">
      <alignment horizontal="center" vertical="top" wrapText="1"/>
      <protection hidden="1"/>
    </xf>
    <xf numFmtId="0" fontId="43" fillId="16" borderId="1" xfId="2" applyNumberFormat="1" applyFont="1" applyFill="1" applyBorder="1" applyAlignment="1" applyProtection="1">
      <alignment horizontal="right" vertical="top" wrapText="1" indent="1"/>
      <protection hidden="1"/>
    </xf>
    <xf numFmtId="170" fontId="34" fillId="0" borderId="0" xfId="0" applyNumberFormat="1" applyFont="1" applyFill="1" applyAlignment="1">
      <alignment vertical="center"/>
    </xf>
    <xf numFmtId="0" fontId="43" fillId="0" borderId="1" xfId="2" applyNumberFormat="1" applyFont="1" applyFill="1" applyBorder="1" applyAlignment="1" applyProtection="1">
      <alignment horizontal="center" vertical="top" wrapText="1"/>
      <protection hidden="1"/>
    </xf>
    <xf numFmtId="170" fontId="2" fillId="0" borderId="0" xfId="0" applyNumberFormat="1" applyFont="1" applyFill="1" applyAlignment="1">
      <alignment vertical="center"/>
    </xf>
    <xf numFmtId="164" fontId="43" fillId="16" borderId="1" xfId="0" applyNumberFormat="1" applyFont="1" applyFill="1" applyBorder="1" applyAlignment="1">
      <alignment horizontal="center" vertical="top" wrapText="1"/>
    </xf>
    <xf numFmtId="0" fontId="43" fillId="16" borderId="1" xfId="2" applyNumberFormat="1" applyFont="1" applyFill="1" applyBorder="1" applyAlignment="1" applyProtection="1">
      <alignment horizontal="left" vertical="top" wrapText="1"/>
      <protection hidden="1"/>
    </xf>
    <xf numFmtId="0" fontId="44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left" vertical="center" wrapText="1"/>
    </xf>
    <xf numFmtId="4" fontId="44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4" fontId="39" fillId="0" borderId="0" xfId="0" applyNumberFormat="1" applyFont="1" applyFill="1" applyAlignment="1">
      <alignment vertical="center"/>
    </xf>
    <xf numFmtId="4" fontId="42" fillId="0" borderId="0" xfId="0" applyNumberFormat="1" applyFont="1" applyFill="1" applyAlignment="1">
      <alignment vertical="center"/>
    </xf>
    <xf numFmtId="168" fontId="39" fillId="0" borderId="0" xfId="4" applyNumberFormat="1" applyFont="1" applyFill="1" applyAlignment="1">
      <alignment vertical="center"/>
    </xf>
    <xf numFmtId="168" fontId="42" fillId="0" borderId="0" xfId="4" applyNumberFormat="1" applyFont="1" applyFill="1" applyAlignment="1">
      <alignment vertical="center"/>
    </xf>
    <xf numFmtId="168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 wrapText="1"/>
    </xf>
    <xf numFmtId="0" fontId="34" fillId="0" borderId="0" xfId="0" applyFont="1" applyFill="1" applyAlignment="1">
      <alignment vertical="center" wrapText="1"/>
    </xf>
    <xf numFmtId="168" fontId="34" fillId="0" borderId="0" xfId="0" applyNumberFormat="1" applyFont="1" applyFill="1" applyAlignment="1">
      <alignment vertical="center"/>
    </xf>
    <xf numFmtId="43" fontId="34" fillId="0" borderId="0" xfId="0" applyNumberFormat="1" applyFont="1" applyFill="1" applyAlignment="1">
      <alignment vertical="center"/>
    </xf>
    <xf numFmtId="0" fontId="3" fillId="15" borderId="1" xfId="1" applyFont="1" applyFill="1" applyBorder="1" applyAlignment="1" applyProtection="1">
      <alignment horizontal="center" vertical="center" wrapText="1"/>
      <protection locked="0"/>
    </xf>
    <xf numFmtId="4" fontId="43" fillId="16" borderId="1" xfId="0" applyNumberFormat="1" applyFont="1" applyFill="1" applyBorder="1" applyAlignment="1">
      <alignment horizontal="right" vertical="top" wrapText="1"/>
    </xf>
    <xf numFmtId="4" fontId="39" fillId="16" borderId="1" xfId="0" applyNumberFormat="1" applyFont="1" applyFill="1" applyBorder="1" applyAlignment="1">
      <alignment horizontal="right" vertical="top" wrapText="1"/>
    </xf>
    <xf numFmtId="4" fontId="39" fillId="0" borderId="4" xfId="0" applyNumberFormat="1" applyFont="1" applyFill="1" applyBorder="1" applyAlignment="1">
      <alignment horizontal="right" vertical="top" wrapText="1"/>
    </xf>
    <xf numFmtId="4" fontId="43" fillId="0" borderId="4" xfId="0" applyNumberFormat="1" applyFont="1" applyFill="1" applyBorder="1" applyAlignment="1">
      <alignment horizontal="right" vertical="top" wrapText="1"/>
    </xf>
    <xf numFmtId="4" fontId="39" fillId="16" borderId="4" xfId="0" applyNumberFormat="1" applyFont="1" applyFill="1" applyBorder="1" applyAlignment="1">
      <alignment horizontal="right" vertical="top" wrapText="1"/>
    </xf>
    <xf numFmtId="4" fontId="44" fillId="0" borderId="1" xfId="0" applyNumberFormat="1" applyFont="1" applyFill="1" applyBorder="1" applyAlignment="1">
      <alignment vertical="center"/>
    </xf>
    <xf numFmtId="0" fontId="89" fillId="0" borderId="0" xfId="0" applyFont="1" applyAlignment="1">
      <alignment vertical="center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vertical="top" wrapText="1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left" vertical="top" wrapText="1"/>
      <protection locked="0"/>
    </xf>
    <xf numFmtId="0" fontId="3" fillId="0" borderId="14" xfId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1" applyFont="1" applyBorder="1" applyAlignment="1" applyProtection="1">
      <alignment horizontal="right" vertical="center" wrapText="1"/>
      <protection locked="0"/>
    </xf>
    <xf numFmtId="0" fontId="3" fillId="0" borderId="3" xfId="1" applyFont="1" applyBorder="1" applyAlignment="1" applyProtection="1">
      <alignment horizontal="right" vertical="center" wrapText="1"/>
      <protection locked="0"/>
    </xf>
    <xf numFmtId="0" fontId="3" fillId="0" borderId="3" xfId="1" applyFont="1" applyFill="1" applyBorder="1" applyAlignment="1" applyProtection="1">
      <alignment horizontal="right" vertical="center" wrapText="1"/>
      <protection locked="0"/>
    </xf>
    <xf numFmtId="0" fontId="3" fillId="0" borderId="14" xfId="1" applyFont="1" applyBorder="1" applyAlignment="1" applyProtection="1">
      <alignment horizontal="right" vertical="center" wrapText="1"/>
      <protection locked="0"/>
    </xf>
    <xf numFmtId="0" fontId="3" fillId="0" borderId="14" xfId="1" applyFont="1" applyFill="1" applyBorder="1" applyAlignment="1" applyProtection="1">
      <alignment horizontal="right" vertical="center" wrapText="1"/>
      <protection locked="0"/>
    </xf>
    <xf numFmtId="164" fontId="3" fillId="0" borderId="1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1" xfId="1" applyNumberFormat="1" applyFont="1" applyBorder="1" applyAlignment="1" applyProtection="1">
      <alignment horizontal="right" vertical="center" wrapText="1"/>
      <protection locked="0"/>
    </xf>
    <xf numFmtId="4" fontId="3" fillId="15" borderId="1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3" xfId="1" applyNumberFormat="1" applyFont="1" applyBorder="1" applyAlignment="1" applyProtection="1">
      <alignment horizontal="right" vertical="center" wrapText="1"/>
      <protection locked="0"/>
    </xf>
    <xf numFmtId="0" fontId="9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/>
    </xf>
    <xf numFmtId="4" fontId="90" fillId="0" borderId="0" xfId="0" applyNumberFormat="1" applyFont="1" applyFill="1" applyAlignment="1">
      <alignment vertical="center"/>
    </xf>
    <xf numFmtId="168" fontId="90" fillId="0" borderId="0" xfId="4" applyNumberFormat="1" applyFont="1" applyFill="1" applyAlignment="1">
      <alignment vertical="center"/>
    </xf>
    <xf numFmtId="168" fontId="90" fillId="0" borderId="0" xfId="0" applyNumberFormat="1" applyFont="1" applyFill="1" applyAlignment="1">
      <alignment vertical="center"/>
    </xf>
    <xf numFmtId="0" fontId="90" fillId="0" borderId="0" xfId="0" applyFont="1" applyFill="1" applyAlignment="1">
      <alignment vertical="center" wrapText="1"/>
    </xf>
    <xf numFmtId="43" fontId="90" fillId="0" borderId="0" xfId="0" applyNumberFormat="1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3" fontId="19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horizontal="right" vertical="center" wrapText="1"/>
    </xf>
    <xf numFmtId="4" fontId="30" fillId="0" borderId="1" xfId="0" applyNumberFormat="1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Border="1"/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91" fillId="0" borderId="1" xfId="0" applyFont="1" applyBorder="1" applyAlignment="1">
      <alignment horizontal="left" vertical="center" wrapText="1"/>
    </xf>
    <xf numFmtId="3" fontId="0" fillId="0" borderId="0" xfId="0" applyNumberFormat="1"/>
    <xf numFmtId="0" fontId="91" fillId="0" borderId="1" xfId="0" applyFont="1" applyFill="1" applyBorder="1" applyAlignment="1">
      <alignment horizontal="left" vertical="center" wrapText="1"/>
    </xf>
    <xf numFmtId="4" fontId="0" fillId="0" borderId="0" xfId="0" applyNumberFormat="1" applyBorder="1"/>
    <xf numFmtId="4" fontId="0" fillId="0" borderId="0" xfId="0" applyNumberFormat="1"/>
    <xf numFmtId="0" fontId="93" fillId="0" borderId="1" xfId="1" applyFont="1" applyFill="1" applyBorder="1" applyAlignment="1" applyProtection="1">
      <alignment horizontal="left" wrapText="1"/>
      <protection locked="0"/>
    </xf>
    <xf numFmtId="0" fontId="6" fillId="15" borderId="1" xfId="0" applyFont="1" applyFill="1" applyBorder="1" applyAlignment="1">
      <alignment horizontal="left" vertical="center" wrapText="1"/>
    </xf>
    <xf numFmtId="0" fontId="6" fillId="15" borderId="19" xfId="0" applyFont="1" applyFill="1" applyBorder="1" applyAlignment="1">
      <alignment horizontal="left" vertical="center" wrapText="1"/>
    </xf>
    <xf numFmtId="0" fontId="2" fillId="15" borderId="19" xfId="0" applyFont="1" applyFill="1" applyBorder="1" applyAlignment="1">
      <alignment horizontal="left" vertical="center" wrapText="1"/>
    </xf>
    <xf numFmtId="0" fontId="2" fillId="15" borderId="1" xfId="1" applyFont="1" applyFill="1" applyBorder="1" applyAlignment="1" applyProtection="1">
      <alignment horizontal="center" vertical="center" wrapText="1"/>
      <protection locked="0"/>
    </xf>
    <xf numFmtId="176" fontId="95" fillId="0" borderId="5" xfId="852" applyFont="1" applyFill="1" applyBorder="1" applyAlignment="1">
      <alignment horizontal="left" vertical="center" wrapText="1"/>
    </xf>
    <xf numFmtId="176" fontId="95" fillId="0" borderId="5" xfId="852" applyFont="1" applyBorder="1" applyAlignment="1">
      <alignment horizontal="center" vertical="center" wrapText="1"/>
    </xf>
    <xf numFmtId="176" fontId="95" fillId="71" borderId="5" xfId="853" applyFont="1" applyFill="1" applyBorder="1" applyAlignment="1" applyProtection="1">
      <alignment horizontal="center" vertical="center" wrapText="1"/>
      <protection locked="0"/>
    </xf>
    <xf numFmtId="49" fontId="98" fillId="0" borderId="61" xfId="853" applyNumberFormat="1" applyFont="1" applyFill="1" applyBorder="1" applyAlignment="1" applyProtection="1">
      <alignment horizontal="left" vertical="center" wrapText="1"/>
      <protection locked="0"/>
    </xf>
    <xf numFmtId="176" fontId="95" fillId="0" borderId="60" xfId="852" applyFont="1" applyFill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176" fontId="99" fillId="0" borderId="5" xfId="852" applyFont="1" applyFill="1" applyBorder="1" applyAlignment="1">
      <alignment horizontal="left" vertical="center" wrapText="1"/>
    </xf>
    <xf numFmtId="176" fontId="100" fillId="0" borderId="5" xfId="852" applyFont="1" applyFill="1" applyBorder="1" applyAlignment="1">
      <alignment horizontal="left" vertical="top" wrapText="1"/>
    </xf>
    <xf numFmtId="176" fontId="95" fillId="71" borderId="60" xfId="853" applyFont="1" applyFill="1" applyBorder="1" applyAlignment="1" applyProtection="1">
      <alignment horizontal="center" vertical="center" wrapText="1"/>
      <protection locked="0"/>
    </xf>
    <xf numFmtId="176" fontId="100" fillId="0" borderId="60" xfId="852" applyFont="1" applyFill="1" applyBorder="1" applyAlignment="1">
      <alignment horizontal="left" vertical="top" wrapText="1"/>
    </xf>
    <xf numFmtId="49" fontId="0" fillId="0" borderId="0" xfId="0" applyNumberFormat="1" applyFont="1" applyAlignment="1">
      <alignment horizontal="left" vertical="center"/>
    </xf>
    <xf numFmtId="0" fontId="95" fillId="0" borderId="60" xfId="0" applyFont="1" applyFill="1" applyBorder="1" applyAlignment="1">
      <alignment horizontal="left" vertical="top" wrapText="1"/>
    </xf>
    <xf numFmtId="176" fontId="95" fillId="0" borderId="62" xfId="852" applyFont="1" applyFill="1" applyBorder="1" applyAlignment="1">
      <alignment horizontal="center" vertical="center" wrapText="1"/>
    </xf>
    <xf numFmtId="176" fontId="95" fillId="0" borderId="62" xfId="853" applyFont="1" applyFill="1" applyBorder="1" applyAlignment="1" applyProtection="1">
      <alignment horizontal="center" vertical="center" wrapText="1"/>
      <protection locked="0"/>
    </xf>
    <xf numFmtId="0" fontId="95" fillId="0" borderId="60" xfId="854" applyFont="1" applyFill="1" applyBorder="1" applyAlignment="1">
      <alignment horizontal="left" vertical="top" wrapText="1"/>
    </xf>
    <xf numFmtId="0" fontId="9" fillId="0" borderId="19" xfId="0" applyFont="1" applyBorder="1" applyAlignment="1">
      <alignment horizontal="left" vertical="center" wrapText="1"/>
    </xf>
    <xf numFmtId="178" fontId="28" fillId="0" borderId="5" xfId="1" applyNumberFormat="1" applyFont="1" applyFill="1" applyBorder="1" applyAlignment="1" applyProtection="1">
      <alignment horizontal="right" vertical="center" wrapText="1"/>
      <protection locked="0"/>
    </xf>
    <xf numFmtId="3" fontId="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6" fillId="0" borderId="4" xfId="0" applyNumberFormat="1" applyFont="1" applyBorder="1" applyAlignment="1">
      <alignment horizontal="right" vertical="center" wrapText="1"/>
    </xf>
    <xf numFmtId="3" fontId="3" fillId="0" borderId="23" xfId="1" applyNumberFormat="1" applyFont="1" applyFill="1" applyBorder="1" applyAlignment="1" applyProtection="1">
      <alignment horizontal="right" vertical="center" wrapText="1"/>
      <protection locked="0"/>
    </xf>
    <xf numFmtId="3" fontId="3" fillId="0" borderId="1" xfId="1" applyNumberFormat="1" applyFont="1" applyFill="1" applyBorder="1" applyAlignment="1" applyProtection="1">
      <alignment horizontal="right" vertical="center"/>
      <protection locked="0"/>
    </xf>
    <xf numFmtId="3" fontId="3" fillId="0" borderId="1" xfId="1" applyNumberFormat="1" applyFont="1" applyBorder="1" applyAlignment="1" applyProtection="1">
      <alignment horizontal="right" vertical="center" wrapText="1"/>
      <protection locked="0"/>
    </xf>
    <xf numFmtId="3" fontId="3" fillId="15" borderId="1" xfId="1" applyNumberFormat="1" applyFont="1" applyFill="1" applyBorder="1" applyAlignment="1" applyProtection="1">
      <alignment horizontal="right" vertical="center" wrapText="1"/>
      <protection locked="0"/>
    </xf>
    <xf numFmtId="3" fontId="2" fillId="15" borderId="1" xfId="1" applyNumberFormat="1" applyFont="1" applyFill="1" applyBorder="1" applyAlignment="1" applyProtection="1">
      <alignment horizontal="right" vertical="center" wrapText="1"/>
      <protection locked="0"/>
    </xf>
    <xf numFmtId="178" fontId="97" fillId="0" borderId="5" xfId="853" applyNumberFormat="1" applyFont="1" applyFill="1" applyBorder="1" applyAlignment="1" applyProtection="1">
      <alignment horizontal="right" vertical="center" wrapText="1"/>
      <protection locked="0"/>
    </xf>
    <xf numFmtId="178" fontId="97" fillId="0" borderId="62" xfId="853" applyNumberFormat="1" applyFont="1" applyFill="1" applyBorder="1" applyAlignment="1" applyProtection="1">
      <alignment horizontal="right" vertical="center" wrapText="1"/>
      <protection locked="0"/>
    </xf>
    <xf numFmtId="178" fontId="97" fillId="0" borderId="63" xfId="853" applyNumberFormat="1" applyFont="1" applyFill="1" applyBorder="1" applyAlignment="1" applyProtection="1">
      <alignment horizontal="right" vertical="center" wrapText="1"/>
      <protection locked="0"/>
    </xf>
    <xf numFmtId="178" fontId="97" fillId="0" borderId="3" xfId="853" applyNumberFormat="1" applyFont="1" applyFill="1" applyBorder="1" applyAlignment="1" applyProtection="1">
      <alignment horizontal="right" vertical="center" wrapText="1"/>
      <protection locked="0"/>
    </xf>
    <xf numFmtId="178" fontId="97" fillId="0" borderId="64" xfId="853" applyNumberFormat="1" applyFont="1" applyFill="1" applyBorder="1" applyAlignment="1" applyProtection="1">
      <alignment horizontal="right" vertical="center" wrapText="1"/>
      <protection locked="0"/>
    </xf>
    <xf numFmtId="178" fontId="97" fillId="0" borderId="1" xfId="853" applyNumberFormat="1" applyFont="1" applyFill="1" applyBorder="1" applyAlignment="1" applyProtection="1">
      <alignment horizontal="right" vertical="center" wrapText="1"/>
      <protection locked="0"/>
    </xf>
    <xf numFmtId="178" fontId="97" fillId="0" borderId="66" xfId="853" applyNumberFormat="1" applyFont="1" applyFill="1" applyBorder="1" applyAlignment="1" applyProtection="1">
      <alignment horizontal="right" vertical="center" wrapText="1"/>
      <protection locked="0"/>
    </xf>
    <xf numFmtId="178" fontId="95" fillId="0" borderId="5" xfId="853" applyNumberFormat="1" applyFont="1" applyFill="1" applyBorder="1" applyAlignment="1" applyProtection="1">
      <alignment horizontal="right" vertical="center" wrapText="1"/>
      <protection locked="0"/>
    </xf>
    <xf numFmtId="178" fontId="95" fillId="0" borderId="1" xfId="853" applyNumberFormat="1" applyFont="1" applyFill="1" applyBorder="1" applyAlignment="1" applyProtection="1">
      <alignment horizontal="right" vertical="center" wrapText="1"/>
      <protection locked="0"/>
    </xf>
    <xf numFmtId="4" fontId="28" fillId="0" borderId="5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3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23" xfId="1" applyNumberFormat="1" applyFont="1" applyFill="1" applyBorder="1" applyAlignment="1" applyProtection="1">
      <alignment horizontal="right" vertical="center" wrapText="1"/>
      <protection locked="0"/>
    </xf>
    <xf numFmtId="4" fontId="2" fillId="15" borderId="1" xfId="1" applyNumberFormat="1" applyFont="1" applyFill="1" applyBorder="1" applyAlignment="1" applyProtection="1">
      <alignment horizontal="right" vertical="center" wrapText="1"/>
      <protection locked="0"/>
    </xf>
    <xf numFmtId="4" fontId="97" fillId="0" borderId="5" xfId="853" applyNumberFormat="1" applyFont="1" applyFill="1" applyBorder="1" applyAlignment="1" applyProtection="1">
      <alignment horizontal="right" vertical="center" wrapText="1"/>
      <protection locked="0"/>
    </xf>
    <xf numFmtId="4" fontId="97" fillId="0" borderId="60" xfId="853" applyNumberFormat="1" applyFont="1" applyFill="1" applyBorder="1" applyAlignment="1" applyProtection="1">
      <alignment horizontal="right" vertical="center" wrapText="1"/>
      <protection locked="0"/>
    </xf>
    <xf numFmtId="4" fontId="97" fillId="0" borderId="62" xfId="853" applyNumberFormat="1" applyFont="1" applyFill="1" applyBorder="1" applyAlignment="1" applyProtection="1">
      <alignment horizontal="right" vertical="center" wrapText="1"/>
      <protection locked="0"/>
    </xf>
    <xf numFmtId="4" fontId="97" fillId="0" borderId="1" xfId="853" applyNumberFormat="1" applyFont="1" applyFill="1" applyBorder="1" applyAlignment="1" applyProtection="1">
      <alignment horizontal="right" vertical="center" wrapText="1"/>
      <protection locked="0"/>
    </xf>
    <xf numFmtId="4" fontId="97" fillId="0" borderId="65" xfId="853" applyNumberFormat="1" applyFont="1" applyFill="1" applyBorder="1" applyAlignment="1" applyProtection="1">
      <alignment horizontal="right" vertical="center" wrapText="1"/>
      <protection locked="0"/>
    </xf>
    <xf numFmtId="4" fontId="97" fillId="0" borderId="66" xfId="853" applyNumberFormat="1" applyFont="1" applyFill="1" applyBorder="1" applyAlignment="1" applyProtection="1">
      <alignment horizontal="right" vertical="center" wrapText="1"/>
      <protection locked="0"/>
    </xf>
    <xf numFmtId="4" fontId="95" fillId="0" borderId="5" xfId="853" applyNumberFormat="1" applyFont="1" applyFill="1" applyBorder="1" applyAlignment="1" applyProtection="1">
      <alignment horizontal="right" vertical="center" wrapText="1"/>
      <protection locked="0"/>
    </xf>
    <xf numFmtId="4" fontId="95" fillId="0" borderId="60" xfId="853" applyNumberFormat="1" applyFont="1" applyFill="1" applyBorder="1" applyAlignment="1" applyProtection="1">
      <alignment horizontal="right" vertical="center" wrapText="1"/>
      <protection locked="0"/>
    </xf>
    <xf numFmtId="4" fontId="95" fillId="0" borderId="1" xfId="853" applyNumberFormat="1" applyFont="1" applyFill="1" applyBorder="1" applyAlignment="1" applyProtection="1">
      <alignment horizontal="right" vertical="center" wrapText="1"/>
      <protection locked="0"/>
    </xf>
    <xf numFmtId="4" fontId="95" fillId="0" borderId="1" xfId="699" applyNumberFormat="1" applyFont="1" applyFill="1" applyBorder="1" applyAlignment="1">
      <alignment horizontal="right" vertical="center" wrapText="1"/>
    </xf>
    <xf numFmtId="4" fontId="95" fillId="0" borderId="1" xfId="854" applyNumberFormat="1" applyFont="1" applyFill="1" applyBorder="1" applyAlignment="1">
      <alignment horizontal="right" vertical="center" wrapText="1"/>
    </xf>
    <xf numFmtId="4" fontId="95" fillId="0" borderId="1" xfId="0" applyNumberFormat="1" applyFont="1" applyFill="1" applyBorder="1" applyAlignment="1">
      <alignment horizontal="right" vertical="center" wrapText="1"/>
    </xf>
    <xf numFmtId="0" fontId="101" fillId="0" borderId="0" xfId="0" applyFont="1" applyFill="1" applyAlignment="1">
      <alignment vertical="center"/>
    </xf>
    <xf numFmtId="0" fontId="103" fillId="0" borderId="0" xfId="0" applyFont="1" applyFill="1" applyBorder="1" applyAlignment="1">
      <alignment horizontal="right" vertical="center"/>
    </xf>
    <xf numFmtId="0" fontId="106" fillId="0" borderId="1" xfId="1" applyFont="1" applyFill="1" applyBorder="1" applyAlignment="1" applyProtection="1">
      <alignment horizontal="center" vertical="center" wrapText="1"/>
      <protection locked="0"/>
    </xf>
    <xf numFmtId="0" fontId="103" fillId="0" borderId="1" xfId="0" applyFont="1" applyFill="1" applyBorder="1" applyAlignment="1">
      <alignment horizontal="center" vertical="center" wrapText="1"/>
    </xf>
    <xf numFmtId="0" fontId="101" fillId="0" borderId="4" xfId="0" applyFont="1" applyBorder="1" applyAlignment="1">
      <alignment horizontal="center" vertical="center" wrapText="1"/>
    </xf>
    <xf numFmtId="0" fontId="106" fillId="15" borderId="1" xfId="2" applyFont="1" applyFill="1" applyBorder="1" applyAlignment="1">
      <alignment horizontal="left" vertical="top" wrapText="1"/>
    </xf>
    <xf numFmtId="0" fontId="107" fillId="0" borderId="1" xfId="1" applyFont="1" applyFill="1" applyBorder="1" applyAlignment="1" applyProtection="1">
      <alignment horizontal="center" vertical="center" wrapText="1"/>
      <protection locked="0"/>
    </xf>
    <xf numFmtId="164" fontId="106" fillId="15" borderId="1" xfId="0" applyNumberFormat="1" applyFont="1" applyFill="1" applyBorder="1" applyAlignment="1">
      <alignment horizontal="left" vertical="top" wrapText="1"/>
    </xf>
    <xf numFmtId="0" fontId="106" fillId="15" borderId="1" xfId="0" applyFont="1" applyFill="1" applyBorder="1" applyAlignment="1">
      <alignment horizontal="left" vertical="top" wrapText="1"/>
    </xf>
    <xf numFmtId="4" fontId="101" fillId="0" borderId="0" xfId="0" applyNumberFormat="1" applyFont="1" applyFill="1" applyAlignment="1">
      <alignment vertical="center"/>
    </xf>
    <xf numFmtId="0" fontId="103" fillId="0" borderId="1" xfId="0" applyFont="1" applyBorder="1" applyAlignment="1">
      <alignment horizontal="left" vertical="top" wrapText="1"/>
    </xf>
    <xf numFmtId="0" fontId="108" fillId="0" borderId="1" xfId="0" applyFont="1" applyBorder="1" applyAlignment="1">
      <alignment horizontal="center" vertical="top" wrapText="1"/>
    </xf>
    <xf numFmtId="0" fontId="108" fillId="0" borderId="1" xfId="0" applyFont="1" applyFill="1" applyBorder="1" applyAlignment="1">
      <alignment horizontal="center" vertical="top" wrapText="1"/>
    </xf>
    <xf numFmtId="0" fontId="103" fillId="0" borderId="1" xfId="0" applyFont="1" applyFill="1" applyBorder="1" applyAlignment="1">
      <alignment horizontal="left" vertical="top" wrapText="1"/>
    </xf>
    <xf numFmtId="0" fontId="108" fillId="15" borderId="1" xfId="0" applyFont="1" applyFill="1" applyBorder="1" applyAlignment="1">
      <alignment horizontal="center" vertical="top" wrapText="1"/>
    </xf>
    <xf numFmtId="0" fontId="101" fillId="0" borderId="0" xfId="0" applyFont="1" applyFill="1" applyAlignment="1">
      <alignment vertical="center" wrapText="1"/>
    </xf>
    <xf numFmtId="0" fontId="109" fillId="0" borderId="1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>
      <alignment vertical="center"/>
    </xf>
    <xf numFmtId="0" fontId="110" fillId="0" borderId="1" xfId="0" applyFont="1" applyFill="1" applyBorder="1" applyAlignment="1">
      <alignment horizontal="left" vertical="center" wrapText="1"/>
    </xf>
    <xf numFmtId="4" fontId="110" fillId="0" borderId="1" xfId="0" applyNumberFormat="1" applyFont="1" applyFill="1" applyBorder="1" applyAlignment="1">
      <alignment horizontal="center" vertical="center"/>
    </xf>
    <xf numFmtId="4" fontId="111" fillId="0" borderId="1" xfId="0" applyNumberFormat="1" applyFont="1" applyFill="1" applyBorder="1" applyAlignment="1">
      <alignment horizontal="center" vertical="center"/>
    </xf>
    <xf numFmtId="0" fontId="110" fillId="0" borderId="0" xfId="0" applyFont="1" applyFill="1" applyAlignment="1">
      <alignment vertical="center"/>
    </xf>
    <xf numFmtId="4" fontId="110" fillId="0" borderId="0" xfId="0" applyNumberFormat="1" applyFont="1" applyFill="1" applyAlignment="1">
      <alignment vertical="center"/>
    </xf>
    <xf numFmtId="0" fontId="102" fillId="0" borderId="0" xfId="0" applyFont="1" applyAlignment="1">
      <alignment horizontal="left" vertical="top"/>
    </xf>
    <xf numFmtId="0" fontId="109" fillId="0" borderId="0" xfId="0" applyFont="1" applyFill="1" applyAlignment="1">
      <alignment vertical="center"/>
    </xf>
    <xf numFmtId="0" fontId="102" fillId="0" borderId="0" xfId="0" applyFont="1" applyAlignment="1">
      <alignment vertical="top"/>
    </xf>
    <xf numFmtId="4" fontId="109" fillId="0" borderId="0" xfId="0" applyNumberFormat="1" applyFont="1" applyFill="1" applyAlignment="1">
      <alignment vertical="center"/>
    </xf>
    <xf numFmtId="164" fontId="101" fillId="0" borderId="0" xfId="0" applyNumberFormat="1" applyFont="1" applyFill="1" applyAlignment="1">
      <alignment vertical="center"/>
    </xf>
    <xf numFmtId="4" fontId="107" fillId="15" borderId="1" xfId="0" applyNumberFormat="1" applyFont="1" applyFill="1" applyBorder="1" applyAlignment="1">
      <alignment vertical="center" wrapText="1"/>
    </xf>
    <xf numFmtId="0" fontId="108" fillId="0" borderId="1" xfId="0" applyFont="1" applyFill="1" applyBorder="1" applyAlignment="1">
      <alignment vertical="center" wrapText="1"/>
    </xf>
    <xf numFmtId="0" fontId="107" fillId="0" borderId="1" xfId="1" applyFont="1" applyFill="1" applyBorder="1" applyAlignment="1" applyProtection="1">
      <alignment vertical="center" wrapText="1"/>
      <protection locked="0"/>
    </xf>
    <xf numFmtId="4" fontId="108" fillId="0" borderId="1" xfId="0" applyNumberFormat="1" applyFont="1" applyFill="1" applyBorder="1" applyAlignment="1">
      <alignment vertical="center" wrapText="1"/>
    </xf>
    <xf numFmtId="4" fontId="107" fillId="0" borderId="1" xfId="1" applyNumberFormat="1" applyFont="1" applyFill="1" applyBorder="1" applyAlignment="1" applyProtection="1">
      <alignment vertical="center" wrapText="1"/>
      <protection locked="0"/>
    </xf>
    <xf numFmtId="3" fontId="108" fillId="0" borderId="1" xfId="0" applyNumberFormat="1" applyFont="1" applyFill="1" applyBorder="1" applyAlignment="1">
      <alignment vertical="center" wrapText="1"/>
    </xf>
    <xf numFmtId="3" fontId="107" fillId="15" borderId="1" xfId="0" applyNumberFormat="1" applyFont="1" applyFill="1" applyBorder="1" applyAlignment="1">
      <alignment vertical="center"/>
    </xf>
    <xf numFmtId="3" fontId="107" fillId="15" borderId="1" xfId="0" applyNumberFormat="1" applyFont="1" applyFill="1" applyBorder="1" applyAlignment="1">
      <alignment vertical="center" wrapText="1"/>
    </xf>
    <xf numFmtId="3" fontId="107" fillId="0" borderId="1" xfId="1" applyNumberFormat="1" applyFont="1" applyFill="1" applyBorder="1" applyAlignment="1" applyProtection="1">
      <alignment vertical="center" wrapText="1"/>
      <protection locked="0"/>
    </xf>
    <xf numFmtId="3" fontId="108" fillId="15" borderId="1" xfId="0" applyNumberFormat="1" applyFont="1" applyFill="1" applyBorder="1" applyAlignment="1">
      <alignment vertical="center" wrapText="1"/>
    </xf>
    <xf numFmtId="4" fontId="107" fillId="15" borderId="1" xfId="0" applyNumberFormat="1" applyFont="1" applyFill="1" applyBorder="1" applyAlignment="1">
      <alignment vertical="center"/>
    </xf>
    <xf numFmtId="4" fontId="108" fillId="15" borderId="1" xfId="0" applyNumberFormat="1" applyFont="1" applyFill="1" applyBorder="1" applyAlignment="1">
      <alignment vertical="center" wrapText="1"/>
    </xf>
    <xf numFmtId="4" fontId="111" fillId="0" borderId="1" xfId="0" applyNumberFormat="1" applyFont="1" applyFill="1" applyBorder="1" applyAlignment="1">
      <alignment vertical="center"/>
    </xf>
    <xf numFmtId="0" fontId="8" fillId="15" borderId="0" xfId="0" applyFont="1" applyFill="1" applyAlignment="1">
      <alignment vertical="center"/>
    </xf>
    <xf numFmtId="0" fontId="6" fillId="15" borderId="1" xfId="0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8" fillId="15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15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4" fontId="6" fillId="15" borderId="1" xfId="0" applyNumberFormat="1" applyFont="1" applyFill="1" applyBorder="1" applyAlignment="1">
      <alignment horizontal="right" vertical="center" wrapText="1"/>
    </xf>
    <xf numFmtId="4" fontId="9" fillId="15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3" xfId="1" applyNumberFormat="1" applyFont="1" applyFill="1" applyBorder="1" applyAlignment="1" applyProtection="1">
      <alignment horizontal="right" vertical="center" wrapText="1"/>
      <protection locked="0"/>
    </xf>
    <xf numFmtId="164" fontId="3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/>
    </xf>
    <xf numFmtId="0" fontId="10" fillId="0" borderId="21" xfId="0" applyFont="1" applyBorder="1" applyAlignment="1">
      <alignment horizontal="center" vertical="center" wrapText="1"/>
    </xf>
    <xf numFmtId="0" fontId="24" fillId="0" borderId="2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18" fillId="0" borderId="2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top" wrapText="1"/>
    </xf>
    <xf numFmtId="0" fontId="19" fillId="0" borderId="12" xfId="2" applyFont="1" applyFill="1" applyBorder="1" applyAlignment="1">
      <alignment horizontal="center" vertical="top" wrapText="1"/>
    </xf>
    <xf numFmtId="0" fontId="19" fillId="0" borderId="6" xfId="2" applyFont="1" applyFill="1" applyBorder="1" applyAlignment="1">
      <alignment horizontal="center" vertical="top" wrapText="1"/>
    </xf>
    <xf numFmtId="0" fontId="19" fillId="0" borderId="8" xfId="2" applyFont="1" applyFill="1" applyBorder="1" applyAlignment="1">
      <alignment horizontal="center" vertical="top" wrapText="1"/>
    </xf>
    <xf numFmtId="0" fontId="29" fillId="0" borderId="8" xfId="2" applyFont="1" applyFill="1" applyBorder="1" applyAlignment="1">
      <alignment vertical="top" wrapText="1"/>
    </xf>
    <xf numFmtId="0" fontId="32" fillId="0" borderId="0" xfId="2" applyFont="1" applyFill="1" applyAlignment="1">
      <alignment horizontal="center" vertical="top" wrapText="1"/>
    </xf>
    <xf numFmtId="0" fontId="33" fillId="0" borderId="2" xfId="2" applyFont="1" applyFill="1" applyBorder="1" applyAlignment="1">
      <alignment horizontal="center" vertical="top" wrapText="1"/>
    </xf>
    <xf numFmtId="0" fontId="19" fillId="0" borderId="21" xfId="2" applyFont="1" applyFill="1" applyBorder="1" applyAlignment="1">
      <alignment horizontal="center" vertical="top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1" xfId="2" applyFont="1" applyFill="1" applyBorder="1" applyAlignment="1">
      <alignment horizontal="center" vertical="center" wrapText="1"/>
    </xf>
    <xf numFmtId="0" fontId="19" fillId="0" borderId="28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3" fontId="19" fillId="0" borderId="27" xfId="2" applyNumberFormat="1" applyFont="1" applyFill="1" applyBorder="1" applyAlignment="1">
      <alignment horizontal="center" vertical="center" wrapText="1"/>
    </xf>
    <xf numFmtId="3" fontId="19" fillId="0" borderId="7" xfId="2" applyNumberFormat="1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9" fillId="0" borderId="27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15" borderId="19" xfId="0" applyFont="1" applyFill="1" applyBorder="1" applyAlignment="1">
      <alignment horizontal="center" vertical="center" wrapText="1"/>
    </xf>
    <xf numFmtId="0" fontId="3" fillId="15" borderId="27" xfId="0" applyFont="1" applyFill="1" applyBorder="1" applyAlignment="1">
      <alignment horizontal="center" vertical="center" wrapText="1"/>
    </xf>
    <xf numFmtId="0" fontId="3" fillId="15" borderId="7" xfId="0" applyFont="1" applyFill="1" applyBorder="1" applyAlignment="1">
      <alignment horizontal="center" vertical="center" wrapText="1"/>
    </xf>
    <xf numFmtId="4" fontId="39" fillId="0" borderId="3" xfId="0" applyNumberFormat="1" applyFont="1" applyFill="1" applyBorder="1" applyAlignment="1">
      <alignment horizontal="right" vertical="top" wrapText="1"/>
    </xf>
    <xf numFmtId="4" fontId="39" fillId="0" borderId="4" xfId="0" applyNumberFormat="1" applyFont="1" applyFill="1" applyBorder="1" applyAlignment="1">
      <alignment horizontal="right" vertical="top" wrapText="1"/>
    </xf>
    <xf numFmtId="0" fontId="43" fillId="16" borderId="1" xfId="2" applyNumberFormat="1" applyFont="1" applyFill="1" applyBorder="1" applyAlignment="1" applyProtection="1">
      <alignment horizontal="left" vertical="top" wrapText="1"/>
      <protection hidden="1"/>
    </xf>
    <xf numFmtId="0" fontId="43" fillId="16" borderId="4" xfId="2" applyNumberFormat="1" applyFont="1" applyFill="1" applyBorder="1" applyAlignment="1" applyProtection="1">
      <alignment horizontal="left" vertical="top" wrapText="1"/>
      <protection hidden="1"/>
    </xf>
    <xf numFmtId="4" fontId="43" fillId="0" borderId="3" xfId="0" applyNumberFormat="1" applyFont="1" applyFill="1" applyBorder="1" applyAlignment="1">
      <alignment horizontal="right" vertical="top" wrapText="1"/>
    </xf>
    <xf numFmtId="4" fontId="43" fillId="0" borderId="4" xfId="0" applyNumberFormat="1" applyFont="1" applyFill="1" applyBorder="1" applyAlignment="1">
      <alignment horizontal="right" vertical="top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164" fontId="43" fillId="16" borderId="1" xfId="0" applyNumberFormat="1" applyFont="1" applyFill="1" applyBorder="1" applyAlignment="1">
      <alignment horizontal="left" vertical="top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40" fillId="0" borderId="2" xfId="0" applyFont="1" applyFill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56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7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4" fillId="0" borderId="0" xfId="0" applyFont="1" applyFill="1" applyAlignment="1">
      <alignment horizontal="center" vertical="center" wrapText="1"/>
    </xf>
    <xf numFmtId="0" fontId="101" fillId="0" borderId="0" xfId="0" applyFont="1" applyAlignment="1">
      <alignment vertical="center"/>
    </xf>
    <xf numFmtId="0" fontId="105" fillId="0" borderId="2" xfId="0" applyFont="1" applyFill="1" applyBorder="1" applyAlignment="1">
      <alignment horizontal="center" vertical="center"/>
    </xf>
    <xf numFmtId="0" fontId="105" fillId="0" borderId="2" xfId="0" applyFont="1" applyBorder="1" applyAlignment="1">
      <alignment horizontal="center" vertical="center"/>
    </xf>
    <xf numFmtId="0" fontId="103" fillId="0" borderId="0" xfId="0" applyFont="1" applyFill="1" applyBorder="1" applyAlignment="1">
      <alignment horizontal="center" vertical="center" wrapText="1"/>
    </xf>
    <xf numFmtId="0" fontId="101" fillId="0" borderId="3" xfId="0" applyFont="1" applyFill="1" applyBorder="1" applyAlignment="1">
      <alignment horizontal="center" vertical="center" wrapText="1"/>
    </xf>
    <xf numFmtId="0" fontId="101" fillId="0" borderId="4" xfId="0" applyFont="1" applyBorder="1" applyAlignment="1">
      <alignment horizontal="center" vertical="center" wrapText="1"/>
    </xf>
    <xf numFmtId="0" fontId="103" fillId="0" borderId="1" xfId="0" applyFont="1" applyFill="1" applyBorder="1" applyAlignment="1">
      <alignment horizontal="center" vertical="center" wrapText="1"/>
    </xf>
    <xf numFmtId="0" fontId="101" fillId="0" borderId="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</cellXfs>
  <cellStyles count="861">
    <cellStyle name="20% - Accent1" xfId="16"/>
    <cellStyle name="20% - Accent2" xfId="17"/>
    <cellStyle name="20% - Accent2 2" xfId="18"/>
    <cellStyle name="20% - Accent2_нормативные затраты 2016г" xfId="19"/>
    <cellStyle name="20% - Accent3" xfId="20"/>
    <cellStyle name="20% - Accent4" xfId="21"/>
    <cellStyle name="20% - Accent5" xfId="22"/>
    <cellStyle name="20% - Accent6" xfId="23"/>
    <cellStyle name="20% - Акцент1 2" xfId="24"/>
    <cellStyle name="20% - Акцент1 3" xfId="25"/>
    <cellStyle name="20% - Акцент2 2" xfId="26"/>
    <cellStyle name="20% - Акцент2 3" xfId="27"/>
    <cellStyle name="20% - Акцент3 2" xfId="28"/>
    <cellStyle name="20% - Акцент3 3" xfId="29"/>
    <cellStyle name="20% - Акцент4 2" xfId="30"/>
    <cellStyle name="20% - Акцент4 3" xfId="31"/>
    <cellStyle name="20% - Акцент5 2" xfId="32"/>
    <cellStyle name="20% - Акцент5 3" xfId="33"/>
    <cellStyle name="20% - Акцент6 2" xfId="34"/>
    <cellStyle name="20% - Акцент6 3" xfId="35"/>
    <cellStyle name="40% - Accent1" xfId="36"/>
    <cellStyle name="40% - Accent2" xfId="37"/>
    <cellStyle name="40% - Accent3" xfId="38"/>
    <cellStyle name="40% - Accent3 2" xfId="39"/>
    <cellStyle name="40% - Accent3_нормативные затраты 2016г" xfId="40"/>
    <cellStyle name="40% - Accent4" xfId="41"/>
    <cellStyle name="40% - Accent5" xfId="42"/>
    <cellStyle name="40% - Accent6" xfId="43"/>
    <cellStyle name="40% - Акцент1 2" xfId="44"/>
    <cellStyle name="40% - Акцент1 3" xfId="45"/>
    <cellStyle name="40% - Акцент2 2" xfId="46"/>
    <cellStyle name="40% - Акцент2 3" xfId="47"/>
    <cellStyle name="40% - Акцент3 2" xfId="48"/>
    <cellStyle name="40% - Акцент3 3" xfId="49"/>
    <cellStyle name="40% - Акцент4 2" xfId="50"/>
    <cellStyle name="40% - Акцент4 3" xfId="51"/>
    <cellStyle name="40% - Акцент5 2" xfId="52"/>
    <cellStyle name="40% - Акцент5 3" xfId="53"/>
    <cellStyle name="40% - Акцент6 2" xfId="54"/>
    <cellStyle name="40% - Акцент6 3" xfId="55"/>
    <cellStyle name="60% - Accent1" xfId="56"/>
    <cellStyle name="60% - Accent2" xfId="57"/>
    <cellStyle name="60% - Accent3" xfId="58"/>
    <cellStyle name="60% - Accent4" xfId="59"/>
    <cellStyle name="60% - Accent5" xfId="60"/>
    <cellStyle name="60% - Accent6" xfId="61"/>
    <cellStyle name="60% - Акцент1 2" xfId="62"/>
    <cellStyle name="60% - Акцент1 3" xfId="63"/>
    <cellStyle name="60% - Акцент2 2" xfId="64"/>
    <cellStyle name="60% - Акцент2 3" xfId="65"/>
    <cellStyle name="60% - Акцент3 2" xfId="66"/>
    <cellStyle name="60% - Акцент3 3" xfId="67"/>
    <cellStyle name="60% - Акцент4 2" xfId="68"/>
    <cellStyle name="60% - Акцент4 3" xfId="69"/>
    <cellStyle name="60% - Акцент5 2" xfId="70"/>
    <cellStyle name="60% - Акцент5 3" xfId="71"/>
    <cellStyle name="60% - Акцент6 2" xfId="72"/>
    <cellStyle name="60% - Акцент6 3" xfId="73"/>
    <cellStyle name="Accent1" xfId="74"/>
    <cellStyle name="Accent2" xfId="75"/>
    <cellStyle name="Accent3" xfId="76"/>
    <cellStyle name="Accent4" xfId="77"/>
    <cellStyle name="Accent5" xfId="78"/>
    <cellStyle name="Accent6" xfId="79"/>
    <cellStyle name="Bad" xfId="80"/>
    <cellStyle name="br" xfId="81"/>
    <cellStyle name="Calculation" xfId="82"/>
    <cellStyle name="Check Cell" xfId="83"/>
    <cellStyle name="col" xfId="84"/>
    <cellStyle name="Excel Built-in Normal" xfId="12"/>
    <cellStyle name="Excel Built-in Normal 1" xfId="85"/>
    <cellStyle name="Excel Built-in Normal 2" xfId="86"/>
    <cellStyle name="Excel Built-in Normal 2 2" xfId="852"/>
    <cellStyle name="Excel Built-in Normal_нормативные затраты 2016г" xfId="87"/>
    <cellStyle name="Explanatory Text" xfId="88"/>
    <cellStyle name="Good" xfId="89"/>
    <cellStyle name="Heading" xfId="90"/>
    <cellStyle name="Heading 1" xfId="91"/>
    <cellStyle name="Heading 2" xfId="92"/>
    <cellStyle name="Heading 3" xfId="93"/>
    <cellStyle name="Heading 4" xfId="94"/>
    <cellStyle name="Heading 5" xfId="95"/>
    <cellStyle name="Heading 6" xfId="96"/>
    <cellStyle name="Heading 7" xfId="97"/>
    <cellStyle name="Heading 8" xfId="98"/>
    <cellStyle name="Heading_нормативные затраты 2016г" xfId="99"/>
    <cellStyle name="Heading1" xfId="100"/>
    <cellStyle name="Heading1 1" xfId="101"/>
    <cellStyle name="Heading1 2" xfId="102"/>
    <cellStyle name="Heading1 3" xfId="103"/>
    <cellStyle name="Heading1 4" xfId="104"/>
    <cellStyle name="Heading1_нормативные затраты 2016г" xfId="105"/>
    <cellStyle name="Input" xfId="106"/>
    <cellStyle name="Linked Cell" xfId="107"/>
    <cellStyle name="Neutral" xfId="108"/>
    <cellStyle name="Note" xfId="109"/>
    <cellStyle name="Note 2" xfId="110"/>
    <cellStyle name="Output" xfId="111"/>
    <cellStyle name="Result" xfId="112"/>
    <cellStyle name="Result 1" xfId="113"/>
    <cellStyle name="Result 2" xfId="114"/>
    <cellStyle name="Result 3" xfId="115"/>
    <cellStyle name="Result 4" xfId="116"/>
    <cellStyle name="Result_нормативные затраты 2016г" xfId="117"/>
    <cellStyle name="Result2" xfId="118"/>
    <cellStyle name="Result2 1" xfId="119"/>
    <cellStyle name="Result2 2" xfId="120"/>
    <cellStyle name="Result2 3" xfId="121"/>
    <cellStyle name="Result2 4" xfId="122"/>
    <cellStyle name="Result2_нормативные затраты 2016г" xfId="123"/>
    <cellStyle name="st23" xfId="124"/>
    <cellStyle name="st36" xfId="125"/>
    <cellStyle name="style0" xfId="126"/>
    <cellStyle name="TableStyleLight1" xfId="127"/>
    <cellStyle name="TableStyleLight1 2" xfId="128"/>
    <cellStyle name="td" xfId="129"/>
    <cellStyle name="Title" xfId="130"/>
    <cellStyle name="Total" xfId="131"/>
    <cellStyle name="Total 2" xfId="132"/>
    <cellStyle name="Total_нормативные затраты 2016г" xfId="133"/>
    <cellStyle name="tr" xfId="134"/>
    <cellStyle name="Warning Text" xfId="135"/>
    <cellStyle name="xl121" xfId="136"/>
    <cellStyle name="xl122" xfId="137"/>
    <cellStyle name="xl129" xfId="138"/>
    <cellStyle name="xl21" xfId="139"/>
    <cellStyle name="xl22" xfId="140"/>
    <cellStyle name="xl22 2" xfId="141"/>
    <cellStyle name="xl23" xfId="142"/>
    <cellStyle name="xl23 2" xfId="143"/>
    <cellStyle name="xl24" xfId="144"/>
    <cellStyle name="xl25" xfId="145"/>
    <cellStyle name="xl25 2" xfId="146"/>
    <cellStyle name="xl26" xfId="5"/>
    <cellStyle name="xl26 2" xfId="147"/>
    <cellStyle name="xl27" xfId="148"/>
    <cellStyle name="xl27 2" xfId="149"/>
    <cellStyle name="xl28" xfId="150"/>
    <cellStyle name="xl28 2" xfId="151"/>
    <cellStyle name="xl28 3" xfId="152"/>
    <cellStyle name="xl29" xfId="153"/>
    <cellStyle name="xl29 2" xfId="154"/>
    <cellStyle name="xl30" xfId="155"/>
    <cellStyle name="xl30 2" xfId="156"/>
    <cellStyle name="xl31" xfId="157"/>
    <cellStyle name="xl32" xfId="158"/>
    <cellStyle name="xl33" xfId="159"/>
    <cellStyle name="xl33 2" xfId="160"/>
    <cellStyle name="xl34" xfId="161"/>
    <cellStyle name="xl34 2" xfId="162"/>
    <cellStyle name="xl35" xfId="163"/>
    <cellStyle name="xl35 2" xfId="164"/>
    <cellStyle name="xl35 3" xfId="165"/>
    <cellStyle name="xl36" xfId="166"/>
    <cellStyle name="xl36 2" xfId="167"/>
    <cellStyle name="xl37" xfId="168"/>
    <cellStyle name="xl37 2" xfId="169"/>
    <cellStyle name="xl38" xfId="170"/>
    <cellStyle name="xl38 2" xfId="171"/>
    <cellStyle name="xl39" xfId="172"/>
    <cellStyle name="xl39 2" xfId="173"/>
    <cellStyle name="xl40" xfId="174"/>
    <cellStyle name="xl41" xfId="175"/>
    <cellStyle name="xl42" xfId="176"/>
    <cellStyle name="xl43" xfId="177"/>
    <cellStyle name="xl43 2" xfId="178"/>
    <cellStyle name="xl44" xfId="179"/>
    <cellStyle name="xl45" xfId="180"/>
    <cellStyle name="xl46" xfId="181"/>
    <cellStyle name="xl47" xfId="182"/>
    <cellStyle name="xl48" xfId="183"/>
    <cellStyle name="xl49" xfId="184"/>
    <cellStyle name="xl50" xfId="185"/>
    <cellStyle name="xl51" xfId="186"/>
    <cellStyle name="xl52" xfId="187"/>
    <cellStyle name="xl53" xfId="188"/>
    <cellStyle name="xl54" xfId="189"/>
    <cellStyle name="xl55" xfId="190"/>
    <cellStyle name="xl56" xfId="191"/>
    <cellStyle name="xl57" xfId="192"/>
    <cellStyle name="xl58" xfId="193"/>
    <cellStyle name="xl59" xfId="194"/>
    <cellStyle name="xl60" xfId="195"/>
    <cellStyle name="xl61" xfId="196"/>
    <cellStyle name="xl62" xfId="197"/>
    <cellStyle name="xl63" xfId="198"/>
    <cellStyle name="xl64" xfId="199"/>
    <cellStyle name="xl65" xfId="200"/>
    <cellStyle name="xl66" xfId="201"/>
    <cellStyle name="xl67" xfId="202"/>
    <cellStyle name="xl68" xfId="203"/>
    <cellStyle name="xl69" xfId="204"/>
    <cellStyle name="xl70" xfId="205"/>
    <cellStyle name="xl71" xfId="206"/>
    <cellStyle name="xl72" xfId="207"/>
    <cellStyle name="xl73" xfId="208"/>
    <cellStyle name="xl74" xfId="209"/>
    <cellStyle name="xl75" xfId="210"/>
    <cellStyle name="xl76" xfId="211"/>
    <cellStyle name="xl77" xfId="212"/>
    <cellStyle name="xl78" xfId="213"/>
    <cellStyle name="xl79" xfId="214"/>
    <cellStyle name="xl80" xfId="215"/>
    <cellStyle name="xl81" xfId="216"/>
    <cellStyle name="xl82" xfId="217"/>
    <cellStyle name="xl83" xfId="218"/>
    <cellStyle name="xl84" xfId="219"/>
    <cellStyle name="xl85" xfId="220"/>
    <cellStyle name="xl86" xfId="221"/>
    <cellStyle name="xl87" xfId="222"/>
    <cellStyle name="xl88" xfId="223"/>
    <cellStyle name="xl89" xfId="224"/>
    <cellStyle name="xl90" xfId="225"/>
    <cellStyle name="xl91" xfId="226"/>
    <cellStyle name="xl92" xfId="227"/>
    <cellStyle name="xl93" xfId="228"/>
    <cellStyle name="xl94" xfId="229"/>
    <cellStyle name="xl95" xfId="230"/>
    <cellStyle name="Акцент1 2" xfId="231"/>
    <cellStyle name="Акцент1 3" xfId="232"/>
    <cellStyle name="Акцент2 2" xfId="233"/>
    <cellStyle name="Акцент2 3" xfId="234"/>
    <cellStyle name="Акцент3 2" xfId="235"/>
    <cellStyle name="Акцент3 3" xfId="236"/>
    <cellStyle name="Акцент4 2" xfId="237"/>
    <cellStyle name="Акцент4 3" xfId="238"/>
    <cellStyle name="Акцент5 2" xfId="239"/>
    <cellStyle name="Акцент5 3" xfId="240"/>
    <cellStyle name="Акцент6 2" xfId="241"/>
    <cellStyle name="Акцент6 3" xfId="242"/>
    <cellStyle name="Ввод  2" xfId="243"/>
    <cellStyle name="Ввод  2 10" xfId="244"/>
    <cellStyle name="Ввод  2 11" xfId="245"/>
    <cellStyle name="Ввод  2 12" xfId="246"/>
    <cellStyle name="Ввод  2 13" xfId="247"/>
    <cellStyle name="Ввод  2 14" xfId="248"/>
    <cellStyle name="Ввод  2 15" xfId="249"/>
    <cellStyle name="Ввод  2 16" xfId="250"/>
    <cellStyle name="Ввод  2 2" xfId="251"/>
    <cellStyle name="Ввод  2 2 10" xfId="252"/>
    <cellStyle name="Ввод  2 2 11" xfId="253"/>
    <cellStyle name="Ввод  2 2 12" xfId="254"/>
    <cellStyle name="Ввод  2 2 13" xfId="255"/>
    <cellStyle name="Ввод  2 2 14" xfId="256"/>
    <cellStyle name="Ввод  2 2 2" xfId="257"/>
    <cellStyle name="Ввод  2 2 3" xfId="258"/>
    <cellStyle name="Ввод  2 2 4" xfId="259"/>
    <cellStyle name="Ввод  2 2 5" xfId="260"/>
    <cellStyle name="Ввод  2 2 6" xfId="261"/>
    <cellStyle name="Ввод  2 2 7" xfId="262"/>
    <cellStyle name="Ввод  2 2 8" xfId="263"/>
    <cellStyle name="Ввод  2 2 9" xfId="264"/>
    <cellStyle name="Ввод  2 3" xfId="265"/>
    <cellStyle name="Ввод  2 3 10" xfId="266"/>
    <cellStyle name="Ввод  2 3 11" xfId="267"/>
    <cellStyle name="Ввод  2 3 12" xfId="268"/>
    <cellStyle name="Ввод  2 3 13" xfId="269"/>
    <cellStyle name="Ввод  2 3 14" xfId="270"/>
    <cellStyle name="Ввод  2 3 2" xfId="271"/>
    <cellStyle name="Ввод  2 3 3" xfId="272"/>
    <cellStyle name="Ввод  2 3 4" xfId="273"/>
    <cellStyle name="Ввод  2 3 5" xfId="274"/>
    <cellStyle name="Ввод  2 3 6" xfId="275"/>
    <cellStyle name="Ввод  2 3 7" xfId="276"/>
    <cellStyle name="Ввод  2 3 8" xfId="277"/>
    <cellStyle name="Ввод  2 3 9" xfId="278"/>
    <cellStyle name="Ввод  2 4" xfId="279"/>
    <cellStyle name="Ввод  2 5" xfId="280"/>
    <cellStyle name="Ввод  2 6" xfId="281"/>
    <cellStyle name="Ввод  2 7" xfId="282"/>
    <cellStyle name="Ввод  2 8" xfId="283"/>
    <cellStyle name="Ввод  2 9" xfId="284"/>
    <cellStyle name="Ввод  3" xfId="285"/>
    <cellStyle name="Ввод  3 10" xfId="286"/>
    <cellStyle name="Ввод  3 11" xfId="287"/>
    <cellStyle name="Ввод  3 12" xfId="288"/>
    <cellStyle name="Ввод  3 13" xfId="289"/>
    <cellStyle name="Ввод  3 14" xfId="290"/>
    <cellStyle name="Ввод  3 15" xfId="291"/>
    <cellStyle name="Ввод  3 16" xfId="292"/>
    <cellStyle name="Ввод  3 2" xfId="293"/>
    <cellStyle name="Ввод  3 2 10" xfId="294"/>
    <cellStyle name="Ввод  3 2 11" xfId="295"/>
    <cellStyle name="Ввод  3 2 12" xfId="296"/>
    <cellStyle name="Ввод  3 2 13" xfId="297"/>
    <cellStyle name="Ввод  3 2 14" xfId="298"/>
    <cellStyle name="Ввод  3 2 2" xfId="299"/>
    <cellStyle name="Ввод  3 2 3" xfId="300"/>
    <cellStyle name="Ввод  3 2 4" xfId="301"/>
    <cellStyle name="Ввод  3 2 5" xfId="302"/>
    <cellStyle name="Ввод  3 2 6" xfId="303"/>
    <cellStyle name="Ввод  3 2 7" xfId="304"/>
    <cellStyle name="Ввод  3 2 8" xfId="305"/>
    <cellStyle name="Ввод  3 2 9" xfId="306"/>
    <cellStyle name="Ввод  3 3" xfId="307"/>
    <cellStyle name="Ввод  3 3 10" xfId="308"/>
    <cellStyle name="Ввод  3 3 11" xfId="309"/>
    <cellStyle name="Ввод  3 3 12" xfId="310"/>
    <cellStyle name="Ввод  3 3 13" xfId="311"/>
    <cellStyle name="Ввод  3 3 14" xfId="312"/>
    <cellStyle name="Ввод  3 3 2" xfId="313"/>
    <cellStyle name="Ввод  3 3 3" xfId="314"/>
    <cellStyle name="Ввод  3 3 4" xfId="315"/>
    <cellStyle name="Ввод  3 3 5" xfId="316"/>
    <cellStyle name="Ввод  3 3 6" xfId="317"/>
    <cellStyle name="Ввод  3 3 7" xfId="318"/>
    <cellStyle name="Ввод  3 3 8" xfId="319"/>
    <cellStyle name="Ввод  3 3 9" xfId="320"/>
    <cellStyle name="Ввод  3 4" xfId="321"/>
    <cellStyle name="Ввод  3 5" xfId="322"/>
    <cellStyle name="Ввод  3 6" xfId="323"/>
    <cellStyle name="Ввод  3 7" xfId="324"/>
    <cellStyle name="Ввод  3 8" xfId="325"/>
    <cellStyle name="Ввод  3 9" xfId="326"/>
    <cellStyle name="Вывод 2" xfId="327"/>
    <cellStyle name="Вывод 2 10" xfId="328"/>
    <cellStyle name="Вывод 2 11" xfId="329"/>
    <cellStyle name="Вывод 2 12" xfId="330"/>
    <cellStyle name="Вывод 2 13" xfId="331"/>
    <cellStyle name="Вывод 2 14" xfId="332"/>
    <cellStyle name="Вывод 2 15" xfId="333"/>
    <cellStyle name="Вывод 2 16" xfId="334"/>
    <cellStyle name="Вывод 2 2" xfId="335"/>
    <cellStyle name="Вывод 2 2 10" xfId="336"/>
    <cellStyle name="Вывод 2 2 11" xfId="337"/>
    <cellStyle name="Вывод 2 2 12" xfId="338"/>
    <cellStyle name="Вывод 2 2 13" xfId="339"/>
    <cellStyle name="Вывод 2 2 14" xfId="340"/>
    <cellStyle name="Вывод 2 2 2" xfId="341"/>
    <cellStyle name="Вывод 2 2 3" xfId="342"/>
    <cellStyle name="Вывод 2 2 4" xfId="343"/>
    <cellStyle name="Вывод 2 2 5" xfId="344"/>
    <cellStyle name="Вывод 2 2 6" xfId="345"/>
    <cellStyle name="Вывод 2 2 7" xfId="346"/>
    <cellStyle name="Вывод 2 2 8" xfId="347"/>
    <cellStyle name="Вывод 2 2 9" xfId="348"/>
    <cellStyle name="Вывод 2 3" xfId="349"/>
    <cellStyle name="Вывод 2 3 10" xfId="350"/>
    <cellStyle name="Вывод 2 3 11" xfId="351"/>
    <cellStyle name="Вывод 2 3 12" xfId="352"/>
    <cellStyle name="Вывод 2 3 13" xfId="353"/>
    <cellStyle name="Вывод 2 3 14" xfId="354"/>
    <cellStyle name="Вывод 2 3 2" xfId="355"/>
    <cellStyle name="Вывод 2 3 3" xfId="356"/>
    <cellStyle name="Вывод 2 3 4" xfId="357"/>
    <cellStyle name="Вывод 2 3 5" xfId="358"/>
    <cellStyle name="Вывод 2 3 6" xfId="359"/>
    <cellStyle name="Вывод 2 3 7" xfId="360"/>
    <cellStyle name="Вывод 2 3 8" xfId="361"/>
    <cellStyle name="Вывод 2 3 9" xfId="362"/>
    <cellStyle name="Вывод 2 4" xfId="363"/>
    <cellStyle name="Вывод 2 5" xfId="364"/>
    <cellStyle name="Вывод 2 6" xfId="365"/>
    <cellStyle name="Вывод 2 7" xfId="366"/>
    <cellStyle name="Вывод 2 8" xfId="367"/>
    <cellStyle name="Вывод 2 9" xfId="368"/>
    <cellStyle name="Вывод 3" xfId="369"/>
    <cellStyle name="Вывод 3 10" xfId="370"/>
    <cellStyle name="Вывод 3 11" xfId="371"/>
    <cellStyle name="Вывод 3 12" xfId="372"/>
    <cellStyle name="Вывод 3 13" xfId="373"/>
    <cellStyle name="Вывод 3 14" xfId="374"/>
    <cellStyle name="Вывод 3 15" xfId="375"/>
    <cellStyle name="Вывод 3 16" xfId="376"/>
    <cellStyle name="Вывод 3 2" xfId="377"/>
    <cellStyle name="Вывод 3 2 10" xfId="378"/>
    <cellStyle name="Вывод 3 2 11" xfId="379"/>
    <cellStyle name="Вывод 3 2 12" xfId="380"/>
    <cellStyle name="Вывод 3 2 13" xfId="381"/>
    <cellStyle name="Вывод 3 2 14" xfId="382"/>
    <cellStyle name="Вывод 3 2 2" xfId="383"/>
    <cellStyle name="Вывод 3 2 3" xfId="384"/>
    <cellStyle name="Вывод 3 2 4" xfId="385"/>
    <cellStyle name="Вывод 3 2 5" xfId="386"/>
    <cellStyle name="Вывод 3 2 6" xfId="387"/>
    <cellStyle name="Вывод 3 2 7" xfId="388"/>
    <cellStyle name="Вывод 3 2 8" xfId="389"/>
    <cellStyle name="Вывод 3 2 9" xfId="390"/>
    <cellStyle name="Вывод 3 3" xfId="391"/>
    <cellStyle name="Вывод 3 3 10" xfId="392"/>
    <cellStyle name="Вывод 3 3 11" xfId="393"/>
    <cellStyle name="Вывод 3 3 12" xfId="394"/>
    <cellStyle name="Вывод 3 3 13" xfId="395"/>
    <cellStyle name="Вывод 3 3 14" xfId="396"/>
    <cellStyle name="Вывод 3 3 2" xfId="397"/>
    <cellStyle name="Вывод 3 3 3" xfId="398"/>
    <cellStyle name="Вывод 3 3 4" xfId="399"/>
    <cellStyle name="Вывод 3 3 5" xfId="400"/>
    <cellStyle name="Вывод 3 3 6" xfId="401"/>
    <cellStyle name="Вывод 3 3 7" xfId="402"/>
    <cellStyle name="Вывод 3 3 8" xfId="403"/>
    <cellStyle name="Вывод 3 3 9" xfId="404"/>
    <cellStyle name="Вывод 3 4" xfId="405"/>
    <cellStyle name="Вывод 3 5" xfId="406"/>
    <cellStyle name="Вывод 3 6" xfId="407"/>
    <cellStyle name="Вывод 3 7" xfId="408"/>
    <cellStyle name="Вывод 3 8" xfId="409"/>
    <cellStyle name="Вывод 3 9" xfId="410"/>
    <cellStyle name="Вычисление 2" xfId="411"/>
    <cellStyle name="Вычисление 2 10" xfId="412"/>
    <cellStyle name="Вычисление 2 11" xfId="413"/>
    <cellStyle name="Вычисление 2 12" xfId="414"/>
    <cellStyle name="Вычисление 2 13" xfId="415"/>
    <cellStyle name="Вычисление 2 14" xfId="416"/>
    <cellStyle name="Вычисление 2 15" xfId="417"/>
    <cellStyle name="Вычисление 2 16" xfId="418"/>
    <cellStyle name="Вычисление 2 2" xfId="419"/>
    <cellStyle name="Вычисление 2 2 10" xfId="420"/>
    <cellStyle name="Вычисление 2 2 11" xfId="421"/>
    <cellStyle name="Вычисление 2 2 12" xfId="422"/>
    <cellStyle name="Вычисление 2 2 13" xfId="423"/>
    <cellStyle name="Вычисление 2 2 14" xfId="424"/>
    <cellStyle name="Вычисление 2 2 2" xfId="425"/>
    <cellStyle name="Вычисление 2 2 3" xfId="426"/>
    <cellStyle name="Вычисление 2 2 4" xfId="427"/>
    <cellStyle name="Вычисление 2 2 5" xfId="428"/>
    <cellStyle name="Вычисление 2 2 6" xfId="429"/>
    <cellStyle name="Вычисление 2 2 7" xfId="430"/>
    <cellStyle name="Вычисление 2 2 8" xfId="431"/>
    <cellStyle name="Вычисление 2 2 9" xfId="432"/>
    <cellStyle name="Вычисление 2 3" xfId="433"/>
    <cellStyle name="Вычисление 2 3 10" xfId="434"/>
    <cellStyle name="Вычисление 2 3 11" xfId="435"/>
    <cellStyle name="Вычисление 2 3 12" xfId="436"/>
    <cellStyle name="Вычисление 2 3 13" xfId="437"/>
    <cellStyle name="Вычисление 2 3 14" xfId="438"/>
    <cellStyle name="Вычисление 2 3 2" xfId="439"/>
    <cellStyle name="Вычисление 2 3 3" xfId="440"/>
    <cellStyle name="Вычисление 2 3 4" xfId="441"/>
    <cellStyle name="Вычисление 2 3 5" xfId="442"/>
    <cellStyle name="Вычисление 2 3 6" xfId="443"/>
    <cellStyle name="Вычисление 2 3 7" xfId="444"/>
    <cellStyle name="Вычисление 2 3 8" xfId="445"/>
    <cellStyle name="Вычисление 2 3 9" xfId="446"/>
    <cellStyle name="Вычисление 2 4" xfId="447"/>
    <cellStyle name="Вычисление 2 5" xfId="448"/>
    <cellStyle name="Вычисление 2 6" xfId="449"/>
    <cellStyle name="Вычисление 2 7" xfId="450"/>
    <cellStyle name="Вычисление 2 8" xfId="451"/>
    <cellStyle name="Вычисление 2 9" xfId="452"/>
    <cellStyle name="Вычисление 3" xfId="453"/>
    <cellStyle name="Вычисление 3 10" xfId="454"/>
    <cellStyle name="Вычисление 3 11" xfId="455"/>
    <cellStyle name="Вычисление 3 12" xfId="456"/>
    <cellStyle name="Вычисление 3 13" xfId="457"/>
    <cellStyle name="Вычисление 3 14" xfId="458"/>
    <cellStyle name="Вычисление 3 15" xfId="459"/>
    <cellStyle name="Вычисление 3 16" xfId="460"/>
    <cellStyle name="Вычисление 3 2" xfId="461"/>
    <cellStyle name="Вычисление 3 2 10" xfId="462"/>
    <cellStyle name="Вычисление 3 2 11" xfId="463"/>
    <cellStyle name="Вычисление 3 2 12" xfId="464"/>
    <cellStyle name="Вычисление 3 2 13" xfId="465"/>
    <cellStyle name="Вычисление 3 2 14" xfId="466"/>
    <cellStyle name="Вычисление 3 2 2" xfId="467"/>
    <cellStyle name="Вычисление 3 2 3" xfId="468"/>
    <cellStyle name="Вычисление 3 2 4" xfId="469"/>
    <cellStyle name="Вычисление 3 2 5" xfId="470"/>
    <cellStyle name="Вычисление 3 2 6" xfId="471"/>
    <cellStyle name="Вычисление 3 2 7" xfId="472"/>
    <cellStyle name="Вычисление 3 2 8" xfId="473"/>
    <cellStyle name="Вычисление 3 2 9" xfId="474"/>
    <cellStyle name="Вычисление 3 3" xfId="475"/>
    <cellStyle name="Вычисление 3 3 10" xfId="476"/>
    <cellStyle name="Вычисление 3 3 11" xfId="477"/>
    <cellStyle name="Вычисление 3 3 12" xfId="478"/>
    <cellStyle name="Вычисление 3 3 13" xfId="479"/>
    <cellStyle name="Вычисление 3 3 14" xfId="480"/>
    <cellStyle name="Вычисление 3 3 2" xfId="481"/>
    <cellStyle name="Вычисление 3 3 3" xfId="482"/>
    <cellStyle name="Вычисление 3 3 4" xfId="483"/>
    <cellStyle name="Вычисление 3 3 5" xfId="484"/>
    <cellStyle name="Вычисление 3 3 6" xfId="485"/>
    <cellStyle name="Вычисление 3 3 7" xfId="486"/>
    <cellStyle name="Вычисление 3 3 8" xfId="487"/>
    <cellStyle name="Вычисление 3 3 9" xfId="488"/>
    <cellStyle name="Вычисление 3 4" xfId="489"/>
    <cellStyle name="Вычисление 3 5" xfId="490"/>
    <cellStyle name="Вычисление 3 6" xfId="491"/>
    <cellStyle name="Вычисление 3 7" xfId="492"/>
    <cellStyle name="Вычисление 3 8" xfId="493"/>
    <cellStyle name="Вычисление 3 9" xfId="494"/>
    <cellStyle name="Гиперссылка 2" xfId="495"/>
    <cellStyle name="Денежный [0] 2" xfId="496"/>
    <cellStyle name="Денежный 2" xfId="497"/>
    <cellStyle name="Заголовок 1 2" xfId="498"/>
    <cellStyle name="Заголовок 2 2" xfId="499"/>
    <cellStyle name="Заголовок 3 2" xfId="500"/>
    <cellStyle name="Заголовок 4 2" xfId="501"/>
    <cellStyle name="Итог 2" xfId="502"/>
    <cellStyle name="Итог 2 10" xfId="503"/>
    <cellStyle name="Итог 2 11" xfId="504"/>
    <cellStyle name="Итог 2 12" xfId="505"/>
    <cellStyle name="Итог 2 13" xfId="506"/>
    <cellStyle name="Итог 2 14" xfId="507"/>
    <cellStyle name="Итог 2 15" xfId="508"/>
    <cellStyle name="Итог 2 16" xfId="509"/>
    <cellStyle name="Итог 2 2" xfId="510"/>
    <cellStyle name="Итог 2 2 10" xfId="511"/>
    <cellStyle name="Итог 2 2 11" xfId="512"/>
    <cellStyle name="Итог 2 2 12" xfId="513"/>
    <cellStyle name="Итог 2 2 13" xfId="514"/>
    <cellStyle name="Итог 2 2 14" xfId="515"/>
    <cellStyle name="Итог 2 2 2" xfId="516"/>
    <cellStyle name="Итог 2 2 3" xfId="517"/>
    <cellStyle name="Итог 2 2 4" xfId="518"/>
    <cellStyle name="Итог 2 2 5" xfId="519"/>
    <cellStyle name="Итог 2 2 6" xfId="520"/>
    <cellStyle name="Итог 2 2 7" xfId="521"/>
    <cellStyle name="Итог 2 2 8" xfId="522"/>
    <cellStyle name="Итог 2 2 9" xfId="523"/>
    <cellStyle name="Итог 2 2_нормативные затраты 2016г" xfId="524"/>
    <cellStyle name="Итог 2 3" xfId="525"/>
    <cellStyle name="Итог 2 3 10" xfId="526"/>
    <cellStyle name="Итог 2 3 11" xfId="527"/>
    <cellStyle name="Итог 2 3 12" xfId="528"/>
    <cellStyle name="Итог 2 3 13" xfId="529"/>
    <cellStyle name="Итог 2 3 14" xfId="530"/>
    <cellStyle name="Итог 2 3 2" xfId="531"/>
    <cellStyle name="Итог 2 3 3" xfId="532"/>
    <cellStyle name="Итог 2 3 4" xfId="533"/>
    <cellStyle name="Итог 2 3 5" xfId="534"/>
    <cellStyle name="Итог 2 3 6" xfId="535"/>
    <cellStyle name="Итог 2 3 7" xfId="536"/>
    <cellStyle name="Итог 2 3 8" xfId="537"/>
    <cellStyle name="Итог 2 3 9" xfId="538"/>
    <cellStyle name="Итог 2 3_нормативные затраты 2016г" xfId="539"/>
    <cellStyle name="Итог 2 4" xfId="540"/>
    <cellStyle name="Итог 2 5" xfId="541"/>
    <cellStyle name="Итог 2 6" xfId="542"/>
    <cellStyle name="Итог 2 7" xfId="543"/>
    <cellStyle name="Итог 2 8" xfId="544"/>
    <cellStyle name="Итог 2 9" xfId="545"/>
    <cellStyle name="Итог 2_нормативные затраты 2016г" xfId="546"/>
    <cellStyle name="Контрольная ячейка 2" xfId="547"/>
    <cellStyle name="Контрольная ячейка 3" xfId="548"/>
    <cellStyle name="Название 2" xfId="549"/>
    <cellStyle name="Нейтральный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2" xfId="555"/>
    <cellStyle name="Обычный 13" xfId="556"/>
    <cellStyle name="Обычный 14" xfId="557"/>
    <cellStyle name="Обычный 15" xfId="558"/>
    <cellStyle name="Обычный 16" xfId="559"/>
    <cellStyle name="Обычный 17" xfId="560"/>
    <cellStyle name="Обычный 18" xfId="561"/>
    <cellStyle name="Обычный 19" xfId="562"/>
    <cellStyle name="Обычный 19 2" xfId="563"/>
    <cellStyle name="Обычный 19 3" xfId="564"/>
    <cellStyle name="Обычный 2" xfId="2"/>
    <cellStyle name="Обычный 2 2" xfId="14"/>
    <cellStyle name="Обычный 2 2 10" xfId="565"/>
    <cellStyle name="Обычный 2 2 11" xfId="566"/>
    <cellStyle name="Обычный 2 2 12" xfId="567"/>
    <cellStyle name="Обычный 2 2 13" xfId="568"/>
    <cellStyle name="Обычный 2 2 14" xfId="569"/>
    <cellStyle name="Обычный 2 2 15" xfId="570"/>
    <cellStyle name="Обычный 2 2 16" xfId="571"/>
    <cellStyle name="Обычный 2 2 17" xfId="572"/>
    <cellStyle name="Обычный 2 2 18" xfId="573"/>
    <cellStyle name="Обычный 2 2 19" xfId="574"/>
    <cellStyle name="Обычный 2 2 2" xfId="575"/>
    <cellStyle name="Обычный 2 2 2 2" xfId="576"/>
    <cellStyle name="Обычный 2 2 2 5" xfId="15"/>
    <cellStyle name="Обычный 2 2 2_нормативные затраты 2016г" xfId="577"/>
    <cellStyle name="Обычный 2 2 20" xfId="578"/>
    <cellStyle name="Обычный 2 2 21" xfId="579"/>
    <cellStyle name="Обычный 2 2 22" xfId="580"/>
    <cellStyle name="Обычный 2 2 23" xfId="581"/>
    <cellStyle name="Обычный 2 2 24" xfId="582"/>
    <cellStyle name="Обычный 2 2 25" xfId="583"/>
    <cellStyle name="Обычный 2 2 26" xfId="584"/>
    <cellStyle name="Обычный 2 2 27" xfId="585"/>
    <cellStyle name="Обычный 2 2 27 2" xfId="586"/>
    <cellStyle name="Обычный 2 2 27 3" xfId="587"/>
    <cellStyle name="Обычный 2 2 27 4" xfId="588"/>
    <cellStyle name="Обычный 2 2 27 5" xfId="589"/>
    <cellStyle name="Обычный 2 2 27 6" xfId="590"/>
    <cellStyle name="Обычный 2 2 27 7" xfId="591"/>
    <cellStyle name="Обычный 2 2 27_нормативные затраты 2016г" xfId="592"/>
    <cellStyle name="Обычный 2 2 28" xfId="593"/>
    <cellStyle name="Обычный 2 2 29" xfId="594"/>
    <cellStyle name="Обычный 2 2 3" xfId="595"/>
    <cellStyle name="Обычный 2 2 30" xfId="596"/>
    <cellStyle name="Обычный 2 2 31" xfId="597"/>
    <cellStyle name="Обычный 2 2 32" xfId="598"/>
    <cellStyle name="Обычный 2 2 33" xfId="599"/>
    <cellStyle name="Обычный 2 2 34" xfId="600"/>
    <cellStyle name="Обычный 2 2 35" xfId="601"/>
    <cellStyle name="Обычный 2 2 36" xfId="602"/>
    <cellStyle name="Обычный 2 2 37" xfId="603"/>
    <cellStyle name="Обычный 2 2 38" xfId="604"/>
    <cellStyle name="Обычный 2 2 39" xfId="605"/>
    <cellStyle name="Обычный 2 2 4" xfId="606"/>
    <cellStyle name="Обычный 2 2 40" xfId="607"/>
    <cellStyle name="Обычный 2 2 41" xfId="608"/>
    <cellStyle name="Обычный 2 2 42" xfId="609"/>
    <cellStyle name="Обычный 2 2 43" xfId="610"/>
    <cellStyle name="Обычный 2 2 44" xfId="611"/>
    <cellStyle name="Обычный 2 2 45" xfId="612"/>
    <cellStyle name="Обычный 2 2 46" xfId="613"/>
    <cellStyle name="Обычный 2 2 47" xfId="614"/>
    <cellStyle name="Обычный 2 2 48" xfId="615"/>
    <cellStyle name="Обычный 2 2 49" xfId="616"/>
    <cellStyle name="Обычный 2 2 5" xfId="617"/>
    <cellStyle name="Обычный 2 2 50" xfId="618"/>
    <cellStyle name="Обычный 2 2 51" xfId="619"/>
    <cellStyle name="Обычный 2 2 52" xfId="620"/>
    <cellStyle name="Обычный 2 2 53" xfId="621"/>
    <cellStyle name="Обычный 2 2 54" xfId="622"/>
    <cellStyle name="Обычный 2 2 55" xfId="623"/>
    <cellStyle name="Обычный 2 2 56" xfId="624"/>
    <cellStyle name="Обычный 2 2 57" xfId="625"/>
    <cellStyle name="Обычный 2 2 58" xfId="626"/>
    <cellStyle name="Обычный 2 2 59" xfId="627"/>
    <cellStyle name="Обычный 2 2 6" xfId="628"/>
    <cellStyle name="Обычный 2 2 60" xfId="629"/>
    <cellStyle name="Обычный 2 2 61" xfId="630"/>
    <cellStyle name="Обычный 2 2 62" xfId="631"/>
    <cellStyle name="Обычный 2 2 63" xfId="632"/>
    <cellStyle name="Обычный 2 2 64" xfId="633"/>
    <cellStyle name="Обычный 2 2 65" xfId="634"/>
    <cellStyle name="Обычный 2 2 66" xfId="635"/>
    <cellStyle name="Обычный 2 2 67" xfId="636"/>
    <cellStyle name="Обычный 2 2 68" xfId="637"/>
    <cellStyle name="Обычный 2 2 68 2" xfId="638"/>
    <cellStyle name="Обычный 2 2 68_нормативные затраты 2016г" xfId="639"/>
    <cellStyle name="Обычный 2 2 69" xfId="640"/>
    <cellStyle name="Обычный 2 2 69 2" xfId="641"/>
    <cellStyle name="Обычный 2 2 69_нормативные затраты 2016г" xfId="642"/>
    <cellStyle name="Обычный 2 2 7" xfId="643"/>
    <cellStyle name="Обычный 2 2 70" xfId="644"/>
    <cellStyle name="Обычный 2 2 70 2" xfId="645"/>
    <cellStyle name="Обычный 2 2 70_нормативные затраты 2016г" xfId="646"/>
    <cellStyle name="Обычный 2 2 71" xfId="647"/>
    <cellStyle name="Обычный 2 2 72" xfId="648"/>
    <cellStyle name="Обычный 2 2 73" xfId="649"/>
    <cellStyle name="Обычный 2 2 74" xfId="650"/>
    <cellStyle name="Обычный 2 2 75" xfId="651"/>
    <cellStyle name="Обычный 2 2 76" xfId="652"/>
    <cellStyle name="Обычный 2 2 77" xfId="653"/>
    <cellStyle name="Обычный 2 2 77 2" xfId="654"/>
    <cellStyle name="Обычный 2 2 78" xfId="655"/>
    <cellStyle name="Обычный 2 2 8" xfId="656"/>
    <cellStyle name="Обычный 2 2 9" xfId="657"/>
    <cellStyle name="Обычный 2 2_нормативные затраты 2016г" xfId="658"/>
    <cellStyle name="Обычный 2 26 2" xfId="10"/>
    <cellStyle name="Обычный 2 26 2 2" xfId="855"/>
    <cellStyle name="Обычный 2 3" xfId="659"/>
    <cellStyle name="Обычный 2 4" xfId="660"/>
    <cellStyle name="Обычный 2 5" xfId="661"/>
    <cellStyle name="Обычный 2_запрос сироты_2016_запрос сироты_2016" xfId="662"/>
    <cellStyle name="Обычный 20" xfId="663"/>
    <cellStyle name="Обычный 21" xfId="664"/>
    <cellStyle name="Обычный 22" xfId="665"/>
    <cellStyle name="Обычный 23" xfId="666"/>
    <cellStyle name="Обычный 24" xfId="667"/>
    <cellStyle name="Обычный 25" xfId="668"/>
    <cellStyle name="Обычный 26" xfId="669"/>
    <cellStyle name="Обычный 27" xfId="670"/>
    <cellStyle name="Обычный 28" xfId="671"/>
    <cellStyle name="Обычный 28 2" xfId="672"/>
    <cellStyle name="Обычный 28 3" xfId="673"/>
    <cellStyle name="Обычный 29" xfId="674"/>
    <cellStyle name="Обычный 29 2" xfId="675"/>
    <cellStyle name="Обычный 3" xfId="7"/>
    <cellStyle name="Обычный 3 2" xfId="8"/>
    <cellStyle name="Обычный 3 2 2" xfId="676"/>
    <cellStyle name="Обычный 3 2 3" xfId="677"/>
    <cellStyle name="Обычный 3 2_числ обуч 2015" xfId="678"/>
    <cellStyle name="Обычный 3 3" xfId="679"/>
    <cellStyle name="Обычный 3 3 2" xfId="856"/>
    <cellStyle name="Обычный 3 4" xfId="680"/>
    <cellStyle name="Обычный 3_нормативные затраты 2016г" xfId="681"/>
    <cellStyle name="Обычный 30" xfId="682"/>
    <cellStyle name="Обычный 31" xfId="683"/>
    <cellStyle name="Обычный 33" xfId="684"/>
    <cellStyle name="Обычный 4" xfId="685"/>
    <cellStyle name="Обычный 4 2" xfId="686"/>
    <cellStyle name="Обычный 4 3" xfId="687"/>
    <cellStyle name="Обычный 5" xfId="688"/>
    <cellStyle name="Обычный 5 2" xfId="689"/>
    <cellStyle name="Обычный 5 3" xfId="690"/>
    <cellStyle name="Обычный 5 3 2" xfId="691"/>
    <cellStyle name="Обычный 5 3 2 2" xfId="692"/>
    <cellStyle name="Обычный 5 3 2_нормативные затраты 2016г" xfId="693"/>
    <cellStyle name="Обычный 5 3 3" xfId="694"/>
    <cellStyle name="Обычный 5 3 3 2" xfId="695"/>
    <cellStyle name="Обычный 5 3 3_нормативные затраты 2016г" xfId="696"/>
    <cellStyle name="Обычный 5 3_нормативные затраты 2016г" xfId="697"/>
    <cellStyle name="Обычный 5 4" xfId="698"/>
    <cellStyle name="Обычный 6" xfId="699"/>
    <cellStyle name="Обычный 6 2" xfId="700"/>
    <cellStyle name="Обычный 6 3" xfId="701"/>
    <cellStyle name="Обычный 6_нормативные затраты 2016г" xfId="702"/>
    <cellStyle name="Обычный 61" xfId="9"/>
    <cellStyle name="Обычный 61 2" xfId="857"/>
    <cellStyle name="Обычный 7" xfId="703"/>
    <cellStyle name="Обычный 7 2" xfId="854"/>
    <cellStyle name="Обычный 8" xfId="704"/>
    <cellStyle name="Обычный 9" xfId="705"/>
    <cellStyle name="Обычный_Лист1" xfId="1"/>
    <cellStyle name="Обычный_Лист1 2" xfId="853"/>
    <cellStyle name="Плохой 2" xfId="706"/>
    <cellStyle name="Плохой 3" xfId="707"/>
    <cellStyle name="Пояснение 2" xfId="708"/>
    <cellStyle name="Примечание 2" xfId="709"/>
    <cellStyle name="Примечание 2 10" xfId="710"/>
    <cellStyle name="Примечание 2 11" xfId="711"/>
    <cellStyle name="Примечание 2 12" xfId="712"/>
    <cellStyle name="Примечание 2 13" xfId="713"/>
    <cellStyle name="Примечание 2 14" xfId="714"/>
    <cellStyle name="Примечание 2 15" xfId="715"/>
    <cellStyle name="Примечание 2 16" xfId="716"/>
    <cellStyle name="Примечание 2 2" xfId="717"/>
    <cellStyle name="Примечание 2 2 10" xfId="718"/>
    <cellStyle name="Примечание 2 2 11" xfId="719"/>
    <cellStyle name="Примечание 2 2 12" xfId="720"/>
    <cellStyle name="Примечание 2 2 13" xfId="721"/>
    <cellStyle name="Примечание 2 2 14" xfId="722"/>
    <cellStyle name="Примечание 2 2 2" xfId="723"/>
    <cellStyle name="Примечание 2 2 3" xfId="724"/>
    <cellStyle name="Примечание 2 2 4" xfId="725"/>
    <cellStyle name="Примечание 2 2 5" xfId="726"/>
    <cellStyle name="Примечание 2 2 6" xfId="727"/>
    <cellStyle name="Примечание 2 2 7" xfId="728"/>
    <cellStyle name="Примечание 2 2 8" xfId="729"/>
    <cellStyle name="Примечание 2 2 9" xfId="730"/>
    <cellStyle name="Примечание 2 3" xfId="731"/>
    <cellStyle name="Примечание 2 3 10" xfId="732"/>
    <cellStyle name="Примечание 2 3 11" xfId="733"/>
    <cellStyle name="Примечание 2 3 12" xfId="734"/>
    <cellStyle name="Примечание 2 3 13" xfId="735"/>
    <cellStyle name="Примечание 2 3 14" xfId="736"/>
    <cellStyle name="Примечание 2 3 2" xfId="737"/>
    <cellStyle name="Примечание 2 3 3" xfId="738"/>
    <cellStyle name="Примечание 2 3 4" xfId="739"/>
    <cellStyle name="Примечание 2 3 5" xfId="740"/>
    <cellStyle name="Примечание 2 3 6" xfId="741"/>
    <cellStyle name="Примечание 2 3 7" xfId="742"/>
    <cellStyle name="Примечание 2 3 8" xfId="743"/>
    <cellStyle name="Примечание 2 3 9" xfId="744"/>
    <cellStyle name="Примечание 2 4" xfId="745"/>
    <cellStyle name="Примечание 2 5" xfId="746"/>
    <cellStyle name="Примечание 2 6" xfId="747"/>
    <cellStyle name="Примечание 2 7" xfId="748"/>
    <cellStyle name="Примечание 2 8" xfId="749"/>
    <cellStyle name="Примечание 2 9" xfId="750"/>
    <cellStyle name="Примечание 3" xfId="751"/>
    <cellStyle name="Примечание 3 10" xfId="752"/>
    <cellStyle name="Примечание 3 11" xfId="753"/>
    <cellStyle name="Примечание 3 12" xfId="754"/>
    <cellStyle name="Примечание 3 13" xfId="755"/>
    <cellStyle name="Примечание 3 14" xfId="756"/>
    <cellStyle name="Примечание 3 15" xfId="757"/>
    <cellStyle name="Примечание 3 16" xfId="758"/>
    <cellStyle name="Примечание 3 2" xfId="759"/>
    <cellStyle name="Примечание 3 2 10" xfId="760"/>
    <cellStyle name="Примечание 3 2 11" xfId="761"/>
    <cellStyle name="Примечание 3 2 12" xfId="762"/>
    <cellStyle name="Примечание 3 2 13" xfId="763"/>
    <cellStyle name="Примечание 3 2 14" xfId="764"/>
    <cellStyle name="Примечание 3 2 2" xfId="765"/>
    <cellStyle name="Примечание 3 2 3" xfId="766"/>
    <cellStyle name="Примечание 3 2 4" xfId="767"/>
    <cellStyle name="Примечание 3 2 5" xfId="768"/>
    <cellStyle name="Примечание 3 2 6" xfId="769"/>
    <cellStyle name="Примечание 3 2 7" xfId="770"/>
    <cellStyle name="Примечание 3 2 8" xfId="771"/>
    <cellStyle name="Примечание 3 2 9" xfId="772"/>
    <cellStyle name="Примечание 3 2_нормативные затраты 2016г" xfId="773"/>
    <cellStyle name="Примечание 3 3" xfId="774"/>
    <cellStyle name="Примечание 3 3 10" xfId="775"/>
    <cellStyle name="Примечание 3 3 11" xfId="776"/>
    <cellStyle name="Примечание 3 3 12" xfId="777"/>
    <cellStyle name="Примечание 3 3 13" xfId="778"/>
    <cellStyle name="Примечание 3 3 14" xfId="779"/>
    <cellStyle name="Примечание 3 3 2" xfId="780"/>
    <cellStyle name="Примечание 3 3 3" xfId="781"/>
    <cellStyle name="Примечание 3 3 4" xfId="782"/>
    <cellStyle name="Примечание 3 3 5" xfId="783"/>
    <cellStyle name="Примечание 3 3 6" xfId="784"/>
    <cellStyle name="Примечание 3 3 7" xfId="785"/>
    <cellStyle name="Примечание 3 3 8" xfId="786"/>
    <cellStyle name="Примечание 3 3 9" xfId="787"/>
    <cellStyle name="Примечание 3 3_нормативные затраты 2016г" xfId="788"/>
    <cellStyle name="Примечание 3 4" xfId="789"/>
    <cellStyle name="Примечание 3 5" xfId="790"/>
    <cellStyle name="Примечание 3 6" xfId="791"/>
    <cellStyle name="Примечание 3 7" xfId="792"/>
    <cellStyle name="Примечание 3 8" xfId="793"/>
    <cellStyle name="Примечание 3 9" xfId="794"/>
    <cellStyle name="Примечание 3_нормативные затраты 2016г" xfId="795"/>
    <cellStyle name="Примечание 4" xfId="796"/>
    <cellStyle name="Примечание 4 10" xfId="797"/>
    <cellStyle name="Примечание 4 11" xfId="798"/>
    <cellStyle name="Примечание 4 12" xfId="799"/>
    <cellStyle name="Примечание 4 13" xfId="800"/>
    <cellStyle name="Примечание 4 14" xfId="801"/>
    <cellStyle name="Примечание 4 15" xfId="802"/>
    <cellStyle name="Примечание 4 16" xfId="803"/>
    <cellStyle name="Примечание 4 2" xfId="804"/>
    <cellStyle name="Примечание 4 2 10" xfId="805"/>
    <cellStyle name="Примечание 4 2 11" xfId="806"/>
    <cellStyle name="Примечание 4 2 12" xfId="807"/>
    <cellStyle name="Примечание 4 2 13" xfId="808"/>
    <cellStyle name="Примечание 4 2 14" xfId="809"/>
    <cellStyle name="Примечание 4 2 2" xfId="810"/>
    <cellStyle name="Примечание 4 2 3" xfId="811"/>
    <cellStyle name="Примечание 4 2 4" xfId="812"/>
    <cellStyle name="Примечание 4 2 5" xfId="813"/>
    <cellStyle name="Примечание 4 2 6" xfId="814"/>
    <cellStyle name="Примечание 4 2 7" xfId="815"/>
    <cellStyle name="Примечание 4 2 8" xfId="816"/>
    <cellStyle name="Примечание 4 2 9" xfId="817"/>
    <cellStyle name="Примечание 4 3" xfId="818"/>
    <cellStyle name="Примечание 4 3 10" xfId="819"/>
    <cellStyle name="Примечание 4 3 11" xfId="820"/>
    <cellStyle name="Примечание 4 3 12" xfId="821"/>
    <cellStyle name="Примечание 4 3 13" xfId="822"/>
    <cellStyle name="Примечание 4 3 14" xfId="823"/>
    <cellStyle name="Примечание 4 3 2" xfId="824"/>
    <cellStyle name="Примечание 4 3 3" xfId="825"/>
    <cellStyle name="Примечание 4 3 4" xfId="826"/>
    <cellStyle name="Примечание 4 3 5" xfId="827"/>
    <cellStyle name="Примечание 4 3 6" xfId="828"/>
    <cellStyle name="Примечание 4 3 7" xfId="829"/>
    <cellStyle name="Примечание 4 3 8" xfId="830"/>
    <cellStyle name="Примечание 4 3 9" xfId="831"/>
    <cellStyle name="Примечание 4 4" xfId="832"/>
    <cellStyle name="Примечание 4 5" xfId="833"/>
    <cellStyle name="Примечание 4 6" xfId="834"/>
    <cellStyle name="Примечание 4 7" xfId="835"/>
    <cellStyle name="Примечание 4 8" xfId="836"/>
    <cellStyle name="Примечание 4 9" xfId="837"/>
    <cellStyle name="Процентный 2" xfId="838"/>
    <cellStyle name="Процентный 3" xfId="839"/>
    <cellStyle name="Процентный 4" xfId="840"/>
    <cellStyle name="Связанная ячейка 2" xfId="841"/>
    <cellStyle name="Текст предупреждения 2" xfId="842"/>
    <cellStyle name="Тысячи [0]_Лист1" xfId="843"/>
    <cellStyle name="Тысячи_Лист1" xfId="844"/>
    <cellStyle name="Финансовый" xfId="4" builtinId="3"/>
    <cellStyle name="Финансовый 2" xfId="3"/>
    <cellStyle name="Финансовый 2 2" xfId="11"/>
    <cellStyle name="Финансовый 2 2 2" xfId="845"/>
    <cellStyle name="Финансовый 2 3" xfId="6"/>
    <cellStyle name="Финансовый 2 3 2" xfId="858"/>
    <cellStyle name="Финансовый 2 4" xfId="846"/>
    <cellStyle name="Финансовый 2 4 2" xfId="859"/>
    <cellStyle name="Финансовый 2 5" xfId="860"/>
    <cellStyle name="Финансовый 3" xfId="13"/>
    <cellStyle name="Финансовый 4" xfId="847"/>
    <cellStyle name="Финансовый 5" xfId="848"/>
    <cellStyle name="Финансовый 6" xfId="849"/>
    <cellStyle name="Хороший 2" xfId="850"/>
    <cellStyle name="Хороший 3" xfId="85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view="pageBreakPreview" topLeftCell="A7" zoomScale="70" zoomScaleNormal="100" zoomScaleSheetLayoutView="70" workbookViewId="0">
      <selection activeCell="A10" sqref="A10"/>
    </sheetView>
  </sheetViews>
  <sheetFormatPr defaultColWidth="9.1796875" defaultRowHeight="14"/>
  <cols>
    <col min="1" max="1" width="4.81640625" style="4" customWidth="1"/>
    <col min="2" max="2" width="29.54296875" style="4" customWidth="1"/>
    <col min="3" max="3" width="16.453125" style="4" customWidth="1"/>
    <col min="4" max="4" width="11.26953125" style="4" customWidth="1"/>
    <col min="5" max="9" width="12.7265625" style="4" customWidth="1"/>
    <col min="10" max="10" width="14.7265625" style="4" customWidth="1"/>
    <col min="11" max="11" width="14.1796875" style="4" customWidth="1"/>
    <col min="12" max="12" width="13.453125" style="4" customWidth="1"/>
    <col min="13" max="13" width="13.54296875" style="4" customWidth="1"/>
    <col min="14" max="14" width="13.81640625" style="4" customWidth="1"/>
    <col min="15" max="16384" width="9.1796875" style="4"/>
  </cols>
  <sheetData>
    <row r="1" spans="1:14" s="2" customFormat="1" ht="15.5" hidden="1">
      <c r="L1" s="2" t="s">
        <v>2</v>
      </c>
    </row>
    <row r="2" spans="1:14" s="2" customFormat="1" ht="15.5" hidden="1">
      <c r="L2" s="2" t="s">
        <v>6</v>
      </c>
    </row>
    <row r="3" spans="1:14" s="2" customFormat="1" ht="15.5" hidden="1">
      <c r="L3" s="2" t="s">
        <v>7</v>
      </c>
    </row>
    <row r="4" spans="1:14" s="2" customFormat="1" ht="15.5" hidden="1">
      <c r="L4" s="2" t="s">
        <v>8</v>
      </c>
    </row>
    <row r="5" spans="1:14" s="2" customFormat="1" ht="15.5" hidden="1">
      <c r="L5" s="2" t="s">
        <v>9</v>
      </c>
    </row>
    <row r="6" spans="1:14" ht="15.5" hidden="1">
      <c r="B6" s="3"/>
      <c r="C6" s="3"/>
      <c r="D6" s="3"/>
      <c r="E6" s="3"/>
      <c r="F6" s="3"/>
      <c r="G6" s="3"/>
      <c r="H6" s="3"/>
      <c r="I6" s="3"/>
      <c r="J6" s="3"/>
    </row>
    <row r="7" spans="1:14" ht="48" customHeight="1">
      <c r="A7" s="390" t="s">
        <v>11</v>
      </c>
      <c r="B7" s="391"/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391"/>
      <c r="N7" s="391"/>
    </row>
    <row r="8" spans="1:14" ht="17.25" customHeight="1">
      <c r="A8" s="392" t="s">
        <v>40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</row>
    <row r="9" spans="1:14" ht="14.15" customHeight="1">
      <c r="A9" s="394" t="s">
        <v>0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</row>
    <row r="10" spans="1:14" ht="9" customHeight="1">
      <c r="J10" s="1"/>
    </row>
    <row r="11" spans="1:14" ht="44.25" customHeight="1">
      <c r="A11" s="388" t="s">
        <v>10</v>
      </c>
      <c r="B11" s="395" t="s">
        <v>4</v>
      </c>
      <c r="C11" s="395" t="s">
        <v>13</v>
      </c>
      <c r="D11" s="395"/>
      <c r="E11" s="395" t="s">
        <v>14</v>
      </c>
      <c r="F11" s="396"/>
      <c r="G11" s="396"/>
      <c r="H11" s="396"/>
      <c r="I11" s="396"/>
      <c r="J11" s="395" t="s">
        <v>12</v>
      </c>
      <c r="K11" s="396"/>
      <c r="L11" s="396"/>
      <c r="M11" s="396"/>
      <c r="N11" s="396"/>
    </row>
    <row r="12" spans="1:14" ht="33.75" customHeight="1">
      <c r="A12" s="389"/>
      <c r="B12" s="395"/>
      <c r="C12" s="8" t="s">
        <v>1</v>
      </c>
      <c r="D12" s="8" t="s">
        <v>3</v>
      </c>
      <c r="E12" s="8" t="s">
        <v>17</v>
      </c>
      <c r="F12" s="7" t="s">
        <v>18</v>
      </c>
      <c r="G12" s="8" t="s">
        <v>15</v>
      </c>
      <c r="H12" s="8" t="s">
        <v>16</v>
      </c>
      <c r="I12" s="8" t="s">
        <v>19</v>
      </c>
      <c r="J12" s="8" t="s">
        <v>51</v>
      </c>
      <c r="K12" s="10" t="s">
        <v>50</v>
      </c>
      <c r="L12" s="8" t="s">
        <v>15</v>
      </c>
      <c r="M12" s="8" t="s">
        <v>16</v>
      </c>
      <c r="N12" s="8" t="s">
        <v>19</v>
      </c>
    </row>
    <row r="13" spans="1:14" s="6" customFormat="1" ht="40.5" customHeight="1">
      <c r="A13" s="11">
        <v>1</v>
      </c>
      <c r="B13" s="12" t="s">
        <v>20</v>
      </c>
      <c r="C13" s="13" t="s">
        <v>21</v>
      </c>
      <c r="D13" s="13" t="s">
        <v>22</v>
      </c>
      <c r="E13" s="36">
        <v>123.54</v>
      </c>
      <c r="F13" s="37">
        <v>123.54</v>
      </c>
      <c r="G13" s="36">
        <v>123.54</v>
      </c>
      <c r="H13" s="36">
        <v>123.54</v>
      </c>
      <c r="I13" s="36">
        <v>123.54</v>
      </c>
      <c r="J13" s="30">
        <v>69290.3</v>
      </c>
      <c r="K13" s="31">
        <v>77436.2</v>
      </c>
      <c r="L13" s="30">
        <v>80488.899999999994</v>
      </c>
      <c r="M13" s="30">
        <v>80905.7</v>
      </c>
      <c r="N13" s="30">
        <v>80905.7</v>
      </c>
    </row>
    <row r="14" spans="1:14" s="6" customFormat="1" ht="39" customHeight="1">
      <c r="A14" s="11">
        <v>2</v>
      </c>
      <c r="B14" s="12" t="s">
        <v>23</v>
      </c>
      <c r="C14" s="13" t="s">
        <v>21</v>
      </c>
      <c r="D14" s="13" t="s">
        <v>22</v>
      </c>
      <c r="E14" s="36">
        <v>0.77</v>
      </c>
      <c r="F14" s="37">
        <v>0.92</v>
      </c>
      <c r="G14" s="36">
        <v>0.92</v>
      </c>
      <c r="H14" s="36">
        <v>0.92</v>
      </c>
      <c r="I14" s="36">
        <v>0.92</v>
      </c>
      <c r="J14" s="32">
        <v>210.9</v>
      </c>
      <c r="K14" s="32">
        <v>290</v>
      </c>
      <c r="L14" s="32">
        <v>500</v>
      </c>
      <c r="M14" s="32">
        <v>500</v>
      </c>
      <c r="N14" s="32">
        <v>500</v>
      </c>
    </row>
    <row r="15" spans="1:14" s="9" customFormat="1" ht="40.5" customHeight="1">
      <c r="A15" s="21">
        <v>3</v>
      </c>
      <c r="B15" s="12" t="s">
        <v>24</v>
      </c>
      <c r="C15" s="13" t="s">
        <v>21</v>
      </c>
      <c r="D15" s="13" t="s">
        <v>22</v>
      </c>
      <c r="E15" s="36">
        <v>2.66</v>
      </c>
      <c r="F15" s="37">
        <v>3.2</v>
      </c>
      <c r="G15" s="36">
        <v>3.2</v>
      </c>
      <c r="H15" s="36">
        <v>3.2</v>
      </c>
      <c r="I15" s="36">
        <v>3.2</v>
      </c>
      <c r="J15" s="32">
        <v>888.2</v>
      </c>
      <c r="K15" s="32">
        <v>996.6</v>
      </c>
      <c r="L15" s="32">
        <v>1500</v>
      </c>
      <c r="M15" s="32">
        <v>1500</v>
      </c>
      <c r="N15" s="32">
        <v>1500</v>
      </c>
    </row>
    <row r="16" spans="1:14" s="5" customFormat="1" ht="52.5" customHeight="1">
      <c r="A16" s="397">
        <v>4</v>
      </c>
      <c r="B16" s="401" t="s">
        <v>25</v>
      </c>
      <c r="C16" s="13" t="s">
        <v>26</v>
      </c>
      <c r="D16" s="13" t="s">
        <v>27</v>
      </c>
      <c r="E16" s="36">
        <v>48.994</v>
      </c>
      <c r="F16" s="37">
        <v>48.994</v>
      </c>
      <c r="G16" s="36">
        <v>52.445</v>
      </c>
      <c r="H16" s="36">
        <v>52.445</v>
      </c>
      <c r="I16" s="36">
        <v>52.445</v>
      </c>
      <c r="J16" s="386">
        <v>114017.4</v>
      </c>
      <c r="K16" s="399">
        <v>127026.4</v>
      </c>
      <c r="L16" s="386">
        <v>132846.9</v>
      </c>
      <c r="M16" s="386">
        <v>133130.6</v>
      </c>
      <c r="N16" s="386">
        <v>133130.6</v>
      </c>
    </row>
    <row r="17" spans="1:14" s="2" customFormat="1" ht="78">
      <c r="A17" s="398"/>
      <c r="B17" s="402"/>
      <c r="C17" s="14" t="s">
        <v>28</v>
      </c>
      <c r="D17" s="13" t="s">
        <v>27</v>
      </c>
      <c r="E17" s="36">
        <v>14.585000000000001</v>
      </c>
      <c r="F17" s="37">
        <v>14.585000000000001</v>
      </c>
      <c r="G17" s="36">
        <v>26.178999999999998</v>
      </c>
      <c r="H17" s="36">
        <v>26.178999999999998</v>
      </c>
      <c r="I17" s="36">
        <v>26.178999999999998</v>
      </c>
      <c r="J17" s="387"/>
      <c r="K17" s="400"/>
      <c r="L17" s="387"/>
      <c r="M17" s="387"/>
      <c r="N17" s="387"/>
    </row>
    <row r="18" spans="1:14" ht="131.25" customHeight="1">
      <c r="A18" s="22">
        <v>5</v>
      </c>
      <c r="B18" s="16" t="s">
        <v>30</v>
      </c>
      <c r="C18" s="16" t="s">
        <v>29</v>
      </c>
      <c r="D18" s="17" t="s">
        <v>32</v>
      </c>
      <c r="E18" s="34">
        <v>76</v>
      </c>
      <c r="F18" s="34">
        <v>77</v>
      </c>
      <c r="G18" s="34">
        <v>78</v>
      </c>
      <c r="H18" s="34">
        <v>79</v>
      </c>
      <c r="I18" s="34">
        <v>80</v>
      </c>
      <c r="J18" s="33">
        <v>4348.8</v>
      </c>
      <c r="K18" s="33">
        <v>4348.8</v>
      </c>
      <c r="L18" s="33">
        <v>4348.8</v>
      </c>
      <c r="M18" s="33">
        <v>4348.8</v>
      </c>
      <c r="N18" s="33">
        <v>4348.8</v>
      </c>
    </row>
    <row r="19" spans="1:14" ht="30.75" customHeight="1">
      <c r="A19" s="22">
        <v>6</v>
      </c>
      <c r="B19" s="16" t="s">
        <v>33</v>
      </c>
      <c r="C19" s="16" t="s">
        <v>38</v>
      </c>
      <c r="D19" s="16" t="s">
        <v>38</v>
      </c>
      <c r="E19" s="33">
        <v>2160</v>
      </c>
      <c r="F19" s="33">
        <v>2160</v>
      </c>
      <c r="G19" s="33">
        <v>2160</v>
      </c>
      <c r="H19" s="33">
        <v>2160</v>
      </c>
      <c r="I19" s="33">
        <v>2160</v>
      </c>
      <c r="J19" s="34">
        <v>859.9</v>
      </c>
      <c r="K19" s="34">
        <v>908.8</v>
      </c>
      <c r="L19" s="34">
        <v>929.7</v>
      </c>
      <c r="M19" s="34">
        <v>929.7</v>
      </c>
      <c r="N19" s="34">
        <v>929.7</v>
      </c>
    </row>
    <row r="20" spans="1:14" ht="120.75" customHeight="1">
      <c r="A20" s="22">
        <v>7</v>
      </c>
      <c r="B20" s="16" t="s">
        <v>34</v>
      </c>
      <c r="C20" s="17" t="s">
        <v>31</v>
      </c>
      <c r="D20" s="17" t="s">
        <v>31</v>
      </c>
      <c r="E20" s="34">
        <v>300</v>
      </c>
      <c r="F20" s="34">
        <v>300</v>
      </c>
      <c r="G20" s="34">
        <v>300</v>
      </c>
      <c r="H20" s="34">
        <v>300</v>
      </c>
      <c r="I20" s="34">
        <v>300</v>
      </c>
      <c r="J20" s="33">
        <v>1187.5</v>
      </c>
      <c r="K20" s="33">
        <v>1298.3</v>
      </c>
      <c r="L20" s="33">
        <v>1328.2</v>
      </c>
      <c r="M20" s="33">
        <v>1328.2</v>
      </c>
      <c r="N20" s="33">
        <v>1328.2</v>
      </c>
    </row>
    <row r="21" spans="1:14" ht="153.75" customHeight="1">
      <c r="A21" s="22">
        <v>8</v>
      </c>
      <c r="B21" s="16" t="s">
        <v>35</v>
      </c>
      <c r="C21" s="16" t="s">
        <v>29</v>
      </c>
      <c r="D21" s="17" t="s">
        <v>32</v>
      </c>
      <c r="E21" s="34">
        <v>33</v>
      </c>
      <c r="F21" s="34">
        <v>33</v>
      </c>
      <c r="G21" s="34">
        <v>33</v>
      </c>
      <c r="H21" s="34">
        <v>33</v>
      </c>
      <c r="I21" s="34">
        <v>33</v>
      </c>
      <c r="J21" s="33">
        <v>3641.05</v>
      </c>
      <c r="K21" s="33">
        <v>3635.3</v>
      </c>
      <c r="L21" s="33">
        <v>3719</v>
      </c>
      <c r="M21" s="33">
        <v>3719</v>
      </c>
      <c r="N21" s="33">
        <v>3719</v>
      </c>
    </row>
    <row r="22" spans="1:14" ht="156.75" customHeight="1">
      <c r="A22" s="22">
        <v>9</v>
      </c>
      <c r="B22" s="16" t="s">
        <v>36</v>
      </c>
      <c r="C22" s="16" t="s">
        <v>41</v>
      </c>
      <c r="D22" s="16" t="s">
        <v>49</v>
      </c>
      <c r="E22" s="19" t="s">
        <v>48</v>
      </c>
      <c r="F22" s="19" t="s">
        <v>47</v>
      </c>
      <c r="G22" s="19" t="s">
        <v>47</v>
      </c>
      <c r="H22" s="19" t="s">
        <v>47</v>
      </c>
      <c r="I22" s="19" t="s">
        <v>47</v>
      </c>
      <c r="J22" s="33">
        <v>3503.55</v>
      </c>
      <c r="K22" s="33">
        <v>3505.5</v>
      </c>
      <c r="L22" s="33">
        <v>3586.1</v>
      </c>
      <c r="M22" s="33">
        <v>3586.1</v>
      </c>
      <c r="N22" s="33">
        <v>3586.1</v>
      </c>
    </row>
    <row r="23" spans="1:14" ht="195" customHeight="1">
      <c r="A23" s="22">
        <v>10</v>
      </c>
      <c r="B23" s="16" t="s">
        <v>37</v>
      </c>
      <c r="C23" s="16" t="s">
        <v>41</v>
      </c>
      <c r="D23" s="16" t="s">
        <v>49</v>
      </c>
      <c r="E23" s="19" t="s">
        <v>42</v>
      </c>
      <c r="F23" s="19" t="s">
        <v>45</v>
      </c>
      <c r="G23" s="19" t="s">
        <v>43</v>
      </c>
      <c r="H23" s="19" t="s">
        <v>44</v>
      </c>
      <c r="I23" s="19" t="s">
        <v>44</v>
      </c>
      <c r="J23" s="33">
        <v>2620.3000000000002</v>
      </c>
      <c r="K23" s="33">
        <v>2596.6</v>
      </c>
      <c r="L23" s="33">
        <v>2656.4</v>
      </c>
      <c r="M23" s="33">
        <v>2656.4</v>
      </c>
      <c r="N23" s="33">
        <v>2656.4</v>
      </c>
    </row>
    <row r="24" spans="1:14" ht="95.25" customHeight="1">
      <c r="A24" s="22">
        <v>11</v>
      </c>
      <c r="B24" s="16" t="s">
        <v>39</v>
      </c>
      <c r="C24" s="16" t="s">
        <v>29</v>
      </c>
      <c r="D24" s="16" t="s">
        <v>46</v>
      </c>
      <c r="E24" s="34">
        <v>15</v>
      </c>
      <c r="F24" s="34">
        <v>15</v>
      </c>
      <c r="G24" s="34">
        <v>15</v>
      </c>
      <c r="H24" s="34">
        <v>15</v>
      </c>
      <c r="I24" s="38">
        <v>15</v>
      </c>
      <c r="J24" s="33">
        <v>1059</v>
      </c>
      <c r="K24" s="33">
        <v>1038.7</v>
      </c>
      <c r="L24" s="33">
        <v>1062.5999999999999</v>
      </c>
      <c r="M24" s="33">
        <v>1062.5999999999999</v>
      </c>
      <c r="N24" s="33">
        <v>1062.5999999999999</v>
      </c>
    </row>
    <row r="25" spans="1:14" ht="25.5" customHeight="1">
      <c r="A25" s="15"/>
      <c r="B25" s="20" t="s">
        <v>5</v>
      </c>
      <c r="C25" s="15"/>
      <c r="D25" s="15"/>
      <c r="E25" s="34"/>
      <c r="F25" s="34"/>
      <c r="G25" s="34"/>
      <c r="H25" s="34"/>
      <c r="I25" s="34"/>
      <c r="J25" s="35">
        <f>SUM(J13:J24)</f>
        <v>201626.89999999994</v>
      </c>
      <c r="K25" s="35">
        <f>SUM(K13:K24)</f>
        <v>223081.19999999998</v>
      </c>
      <c r="L25" s="35">
        <f>SUM(L13:L24)</f>
        <v>232966.6</v>
      </c>
      <c r="M25" s="35">
        <f>SUM(M13:M24)</f>
        <v>233667.1</v>
      </c>
      <c r="N25" s="35">
        <f>SUM(N13:N24)</f>
        <v>233667.1</v>
      </c>
    </row>
    <row r="26" spans="1:14">
      <c r="H26" s="18"/>
      <c r="I26" s="18"/>
    </row>
    <row r="27" spans="1:14">
      <c r="H27" s="18"/>
      <c r="I27" s="18"/>
    </row>
    <row r="28" spans="1:14">
      <c r="H28" s="18"/>
      <c r="I28" s="18"/>
    </row>
    <row r="29" spans="1:14">
      <c r="H29" s="18"/>
      <c r="I29" s="18"/>
    </row>
    <row r="30" spans="1:14">
      <c r="H30" s="18"/>
      <c r="I30" s="18"/>
    </row>
    <row r="31" spans="1:14">
      <c r="H31" s="18"/>
      <c r="I31" s="18"/>
    </row>
    <row r="32" spans="1:14">
      <c r="H32" s="18"/>
      <c r="I32" s="18"/>
    </row>
    <row r="33" spans="8:9">
      <c r="H33" s="18"/>
      <c r="I33" s="18"/>
    </row>
    <row r="34" spans="8:9">
      <c r="H34" s="18"/>
      <c r="I34" s="18"/>
    </row>
    <row r="35" spans="8:9">
      <c r="H35" s="18"/>
      <c r="I35" s="18"/>
    </row>
    <row r="36" spans="8:9">
      <c r="H36" s="18"/>
      <c r="I36" s="18"/>
    </row>
    <row r="37" spans="8:9">
      <c r="H37" s="18"/>
      <c r="I37" s="18"/>
    </row>
    <row r="38" spans="8:9">
      <c r="H38" s="18"/>
      <c r="I38" s="18"/>
    </row>
    <row r="39" spans="8:9">
      <c r="H39" s="18"/>
      <c r="I39" s="18"/>
    </row>
    <row r="40" spans="8:9">
      <c r="H40" s="18"/>
      <c r="I40" s="18"/>
    </row>
  </sheetData>
  <mergeCells count="15">
    <mergeCell ref="N16:N17"/>
    <mergeCell ref="A11:A12"/>
    <mergeCell ref="A7:N7"/>
    <mergeCell ref="A8:N8"/>
    <mergeCell ref="A9:N9"/>
    <mergeCell ref="C11:D11"/>
    <mergeCell ref="E11:I11"/>
    <mergeCell ref="J11:N11"/>
    <mergeCell ref="B11:B12"/>
    <mergeCell ref="A16:A17"/>
    <mergeCell ref="J16:J17"/>
    <mergeCell ref="K16:K17"/>
    <mergeCell ref="L16:L17"/>
    <mergeCell ref="M16:M17"/>
    <mergeCell ref="B16:B17"/>
  </mergeCells>
  <pageMargins left="0.43307086614173229" right="0.43307086614173229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"/>
  <sheetViews>
    <sheetView topLeftCell="A7" zoomScale="70" zoomScaleNormal="70" workbookViewId="0">
      <selection activeCell="M13" sqref="M13"/>
    </sheetView>
  </sheetViews>
  <sheetFormatPr defaultColWidth="9.1796875" defaultRowHeight="14"/>
  <cols>
    <col min="1" max="1" width="4.81640625" style="4" customWidth="1"/>
    <col min="2" max="2" width="27.453125" style="4" customWidth="1"/>
    <col min="3" max="3" width="19" style="6" customWidth="1"/>
    <col min="4" max="4" width="11.26953125" style="4" customWidth="1"/>
    <col min="5" max="9" width="12.7265625" style="4" customWidth="1"/>
    <col min="10" max="14" width="14.7265625" style="4" customWidth="1"/>
    <col min="15" max="16384" width="9.1796875" style="4"/>
  </cols>
  <sheetData>
    <row r="1" spans="1:14" s="2" customFormat="1" ht="15.5" hidden="1">
      <c r="C1" s="9"/>
      <c r="L1" s="2" t="s">
        <v>2</v>
      </c>
    </row>
    <row r="2" spans="1:14" s="2" customFormat="1" ht="15.5" hidden="1">
      <c r="C2" s="9"/>
      <c r="L2" s="2" t="s">
        <v>6</v>
      </c>
    </row>
    <row r="3" spans="1:14" s="2" customFormat="1" ht="15.5" hidden="1">
      <c r="C3" s="9"/>
      <c r="L3" s="2" t="s">
        <v>7</v>
      </c>
    </row>
    <row r="4" spans="1:14" s="2" customFormat="1" ht="15.5" hidden="1">
      <c r="C4" s="9"/>
      <c r="L4" s="2" t="s">
        <v>8</v>
      </c>
    </row>
    <row r="5" spans="1:14" s="2" customFormat="1" ht="15.5" hidden="1">
      <c r="C5" s="9"/>
      <c r="L5" s="2" t="s">
        <v>9</v>
      </c>
    </row>
    <row r="6" spans="1:14" ht="15.5" hidden="1">
      <c r="B6" s="3"/>
      <c r="C6" s="39"/>
      <c r="D6" s="3"/>
      <c r="E6" s="3"/>
      <c r="F6" s="3"/>
      <c r="G6" s="3"/>
      <c r="H6" s="3"/>
      <c r="I6" s="3"/>
      <c r="J6" s="3"/>
    </row>
    <row r="7" spans="1:14" ht="48" customHeight="1">
      <c r="A7" s="390" t="s">
        <v>11</v>
      </c>
      <c r="B7" s="391"/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391"/>
      <c r="N7" s="391"/>
    </row>
    <row r="8" spans="1:14" ht="28.5" customHeight="1">
      <c r="A8" s="392" t="s">
        <v>85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</row>
    <row r="9" spans="1:14" ht="14.15" customHeight="1">
      <c r="A9" s="394" t="s">
        <v>0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</row>
    <row r="10" spans="1:14" ht="24" customHeight="1">
      <c r="J10" s="1"/>
    </row>
    <row r="11" spans="1:14" ht="48.75" customHeight="1">
      <c r="A11" s="388" t="s">
        <v>10</v>
      </c>
      <c r="B11" s="395" t="s">
        <v>4</v>
      </c>
      <c r="C11" s="395" t="s">
        <v>13</v>
      </c>
      <c r="D11" s="395"/>
      <c r="E11" s="395" t="s">
        <v>14</v>
      </c>
      <c r="F11" s="396"/>
      <c r="G11" s="396"/>
      <c r="H11" s="396"/>
      <c r="I11" s="396"/>
      <c r="J11" s="395" t="s">
        <v>12</v>
      </c>
      <c r="K11" s="396"/>
      <c r="L11" s="396"/>
      <c r="M11" s="396"/>
      <c r="N11" s="396"/>
    </row>
    <row r="12" spans="1:14" ht="54" customHeight="1">
      <c r="A12" s="389"/>
      <c r="B12" s="395"/>
      <c r="C12" s="8" t="s">
        <v>1</v>
      </c>
      <c r="D12" s="8" t="s">
        <v>3</v>
      </c>
      <c r="E12" s="8" t="s">
        <v>17</v>
      </c>
      <c r="F12" s="25" t="s">
        <v>18</v>
      </c>
      <c r="G12" s="8" t="s">
        <v>15</v>
      </c>
      <c r="H12" s="8" t="s">
        <v>16</v>
      </c>
      <c r="I12" s="8" t="s">
        <v>19</v>
      </c>
      <c r="J12" s="8" t="s">
        <v>17</v>
      </c>
      <c r="K12" s="25" t="s">
        <v>18</v>
      </c>
      <c r="L12" s="8" t="s">
        <v>15</v>
      </c>
      <c r="M12" s="8" t="s">
        <v>16</v>
      </c>
      <c r="N12" s="8" t="s">
        <v>19</v>
      </c>
    </row>
    <row r="13" spans="1:14" s="6" customFormat="1" ht="79.5" customHeight="1">
      <c r="A13" s="23">
        <v>1</v>
      </c>
      <c r="B13" s="25" t="s">
        <v>52</v>
      </c>
      <c r="C13" s="8" t="s">
        <v>53</v>
      </c>
      <c r="D13" s="8" t="s">
        <v>54</v>
      </c>
      <c r="E13" s="36">
        <v>177</v>
      </c>
      <c r="F13" s="37">
        <v>177</v>
      </c>
      <c r="G13" s="36">
        <v>177</v>
      </c>
      <c r="H13" s="36">
        <v>177</v>
      </c>
      <c r="I13" s="36">
        <v>177</v>
      </c>
      <c r="J13" s="30">
        <v>980.2</v>
      </c>
      <c r="K13" s="31">
        <v>1707.6</v>
      </c>
      <c r="L13" s="30">
        <v>1132.2</v>
      </c>
      <c r="M13" s="30">
        <v>1135.2</v>
      </c>
      <c r="N13" s="30">
        <v>1135.2</v>
      </c>
    </row>
    <row r="14" spans="1:14" s="6" customFormat="1" ht="171.75" customHeight="1">
      <c r="A14" s="23">
        <v>2</v>
      </c>
      <c r="B14" s="25" t="s">
        <v>55</v>
      </c>
      <c r="C14" s="8" t="s">
        <v>56</v>
      </c>
      <c r="D14" s="8" t="s">
        <v>57</v>
      </c>
      <c r="E14" s="36">
        <v>21170</v>
      </c>
      <c r="F14" s="37">
        <v>21170</v>
      </c>
      <c r="G14" s="36">
        <v>21170</v>
      </c>
      <c r="H14" s="36">
        <v>21170</v>
      </c>
      <c r="I14" s="36">
        <v>21170</v>
      </c>
      <c r="J14" s="30">
        <v>159167.53</v>
      </c>
      <c r="K14" s="31">
        <v>288480.90000000002</v>
      </c>
      <c r="L14" s="30">
        <v>264003.7</v>
      </c>
      <c r="M14" s="30">
        <v>220116.4</v>
      </c>
      <c r="N14" s="30">
        <v>220116.4</v>
      </c>
    </row>
    <row r="15" spans="1:14" s="6" customFormat="1" ht="129" customHeight="1">
      <c r="A15" s="23">
        <v>3</v>
      </c>
      <c r="B15" s="25" t="s">
        <v>58</v>
      </c>
      <c r="C15" s="8" t="s">
        <v>56</v>
      </c>
      <c r="D15" s="8" t="s">
        <v>57</v>
      </c>
      <c r="E15" s="36">
        <v>21170</v>
      </c>
      <c r="F15" s="37">
        <v>21170</v>
      </c>
      <c r="G15" s="36">
        <v>21170</v>
      </c>
      <c r="H15" s="36">
        <v>21170</v>
      </c>
      <c r="I15" s="36">
        <v>21170</v>
      </c>
      <c r="J15" s="30">
        <v>68364.600000000006</v>
      </c>
      <c r="K15" s="30">
        <v>71018.8</v>
      </c>
      <c r="L15" s="30">
        <v>61288.1</v>
      </c>
      <c r="M15" s="30">
        <v>59611.3</v>
      </c>
      <c r="N15" s="30">
        <v>59611.3</v>
      </c>
    </row>
    <row r="16" spans="1:14" s="6" customFormat="1" ht="264" customHeight="1">
      <c r="A16" s="23">
        <v>4</v>
      </c>
      <c r="B16" s="25" t="s">
        <v>59</v>
      </c>
      <c r="C16" s="8" t="s">
        <v>60</v>
      </c>
      <c r="D16" s="8"/>
      <c r="E16" s="36">
        <v>65</v>
      </c>
      <c r="F16" s="37">
        <v>65</v>
      </c>
      <c r="G16" s="36">
        <v>65</v>
      </c>
      <c r="H16" s="36">
        <v>65</v>
      </c>
      <c r="I16" s="36">
        <v>65</v>
      </c>
      <c r="J16" s="30">
        <v>66985.8</v>
      </c>
      <c r="K16" s="31">
        <v>73161</v>
      </c>
      <c r="L16" s="30">
        <v>65901.600000000006</v>
      </c>
      <c r="M16" s="30">
        <v>64158.2</v>
      </c>
      <c r="N16" s="30">
        <v>64158.2</v>
      </c>
    </row>
    <row r="17" spans="1:14" s="5" customFormat="1" ht="15">
      <c r="A17" s="40"/>
      <c r="B17" s="41" t="s">
        <v>5</v>
      </c>
      <c r="C17" s="42" t="s">
        <v>61</v>
      </c>
      <c r="D17" s="43" t="s">
        <v>61</v>
      </c>
      <c r="E17" s="48" t="s">
        <v>61</v>
      </c>
      <c r="F17" s="48" t="s">
        <v>61</v>
      </c>
      <c r="G17" s="48" t="s">
        <v>61</v>
      </c>
      <c r="H17" s="48" t="s">
        <v>61</v>
      </c>
      <c r="I17" s="48" t="s">
        <v>61</v>
      </c>
      <c r="J17" s="49">
        <f>SUM(J13:J16)</f>
        <v>295498.13</v>
      </c>
      <c r="K17" s="49">
        <f t="shared" ref="K17:N17" si="0">SUM(K13:K16)</f>
        <v>434368.3</v>
      </c>
      <c r="L17" s="49">
        <f t="shared" si="0"/>
        <v>392325.6</v>
      </c>
      <c r="M17" s="49">
        <f t="shared" si="0"/>
        <v>345021.10000000003</v>
      </c>
      <c r="N17" s="49">
        <f t="shared" si="0"/>
        <v>345021.10000000003</v>
      </c>
    </row>
    <row r="18" spans="1:14" s="2" customFormat="1" ht="15.5">
      <c r="B18" s="4"/>
      <c r="C18" s="9"/>
    </row>
    <row r="19" spans="1:14" hidden="1">
      <c r="J19" s="44">
        <v>189598.81</v>
      </c>
      <c r="K19" s="44">
        <v>210373.7</v>
      </c>
      <c r="L19" s="44">
        <v>214855.7</v>
      </c>
      <c r="M19" s="44">
        <v>218221.8</v>
      </c>
      <c r="N19" s="44">
        <v>218020.4</v>
      </c>
    </row>
    <row r="20" spans="1:14" hidden="1">
      <c r="N20" s="44"/>
    </row>
    <row r="21" spans="1:14" hidden="1"/>
    <row r="22" spans="1:14" hidden="1"/>
    <row r="23" spans="1:14" hidden="1">
      <c r="B23" s="4" t="s">
        <v>62</v>
      </c>
      <c r="E23" s="45"/>
      <c r="F23" s="45">
        <v>10166</v>
      </c>
      <c r="G23" s="45">
        <v>10900</v>
      </c>
      <c r="H23" s="45">
        <v>10938</v>
      </c>
      <c r="K23" s="46">
        <f>F23*K38</f>
        <v>628360.46000000008</v>
      </c>
      <c r="L23" s="46">
        <f>G23*L38</f>
        <v>673729</v>
      </c>
      <c r="M23" s="46">
        <f>H23*M38</f>
        <v>676077.78</v>
      </c>
      <c r="N23" s="46">
        <f>I23*N38</f>
        <v>0</v>
      </c>
    </row>
    <row r="24" spans="1:14" hidden="1">
      <c r="B24" s="4" t="s">
        <v>63</v>
      </c>
      <c r="E24" s="45"/>
      <c r="F24" s="45">
        <v>226545</v>
      </c>
      <c r="G24" s="45">
        <v>227632</v>
      </c>
      <c r="H24" s="45">
        <v>229417</v>
      </c>
      <c r="K24" s="46">
        <f>F24*K37</f>
        <v>39613658.700000003</v>
      </c>
      <c r="L24" s="46">
        <f>G24*L37</f>
        <v>39803731.520000003</v>
      </c>
      <c r="M24" s="46">
        <f>H24*M37</f>
        <v>40115856.620000005</v>
      </c>
      <c r="N24" s="46">
        <f>I24*N37</f>
        <v>0</v>
      </c>
    </row>
    <row r="25" spans="1:14" hidden="1">
      <c r="B25" s="4" t="s">
        <v>64</v>
      </c>
      <c r="E25" s="45"/>
      <c r="F25" s="45">
        <v>4037</v>
      </c>
      <c r="G25" s="45">
        <v>4037</v>
      </c>
      <c r="H25" s="45">
        <v>4037</v>
      </c>
      <c r="K25" s="46">
        <f>F25*K41</f>
        <v>10151238.350000001</v>
      </c>
      <c r="L25" s="46">
        <f>G25*L41</f>
        <v>10151238.350000001</v>
      </c>
      <c r="M25" s="46">
        <f>H25*M41</f>
        <v>10151238.350000001</v>
      </c>
      <c r="N25" s="46">
        <f>I25*N41</f>
        <v>0</v>
      </c>
    </row>
    <row r="26" spans="1:14" hidden="1">
      <c r="B26" s="4" t="s">
        <v>65</v>
      </c>
      <c r="E26" s="45"/>
      <c r="F26" s="45">
        <v>29</v>
      </c>
      <c r="G26" s="45">
        <v>29</v>
      </c>
      <c r="H26" s="45">
        <v>29</v>
      </c>
      <c r="K26" s="46">
        <f>24*K42+5*K43</f>
        <v>7072967.9799999995</v>
      </c>
      <c r="L26" s="46">
        <f t="shared" ref="L26:N26" si="1">24*L42+5*L43</f>
        <v>7072967.9799999995</v>
      </c>
      <c r="M26" s="46">
        <f t="shared" si="1"/>
        <v>7072967.9799999995</v>
      </c>
      <c r="N26" s="46">
        <f t="shared" si="1"/>
        <v>7072967.9799999995</v>
      </c>
    </row>
    <row r="27" spans="1:14" hidden="1">
      <c r="B27" s="4" t="s">
        <v>66</v>
      </c>
      <c r="E27" s="45"/>
      <c r="F27" s="45">
        <v>1220505</v>
      </c>
      <c r="G27" s="45">
        <v>1190175</v>
      </c>
      <c r="H27" s="45">
        <v>1182655</v>
      </c>
      <c r="K27" s="46">
        <f>F27*K39</f>
        <v>26118807</v>
      </c>
      <c r="L27" s="46">
        <f>G27*L39</f>
        <v>25469745</v>
      </c>
      <c r="M27" s="46">
        <f>H27*M39</f>
        <v>25308817</v>
      </c>
      <c r="N27" s="46">
        <f>I27*N39</f>
        <v>0</v>
      </c>
    </row>
    <row r="28" spans="1:14" hidden="1">
      <c r="B28" s="4" t="s">
        <v>67</v>
      </c>
      <c r="E28" s="45">
        <v>479313</v>
      </c>
      <c r="F28" s="45">
        <v>285386</v>
      </c>
      <c r="G28" s="45">
        <v>279120</v>
      </c>
      <c r="H28" s="45">
        <v>278599</v>
      </c>
      <c r="K28" s="46">
        <f>F28*K38</f>
        <v>17639708.66</v>
      </c>
      <c r="L28" s="46">
        <f>G28*L38</f>
        <v>17252407.199999999</v>
      </c>
      <c r="M28" s="46">
        <f>H28*M38</f>
        <v>17220204.190000001</v>
      </c>
      <c r="N28" s="46">
        <f>I28*N38</f>
        <v>0</v>
      </c>
    </row>
    <row r="29" spans="1:14" hidden="1">
      <c r="B29" s="4" t="s">
        <v>68</v>
      </c>
      <c r="E29" s="45">
        <v>1046244</v>
      </c>
      <c r="F29" s="45">
        <v>635464</v>
      </c>
      <c r="G29" s="45">
        <v>628187</v>
      </c>
      <c r="H29" s="45">
        <v>627081</v>
      </c>
      <c r="K29" s="46">
        <f>F29*K37</f>
        <v>111117235.04000001</v>
      </c>
      <c r="L29" s="46">
        <f>G29*L37-6684.96</f>
        <v>109838093.86000001</v>
      </c>
      <c r="M29" s="46">
        <f>H29*M37</f>
        <v>109651383.66000001</v>
      </c>
      <c r="N29" s="46">
        <f>I29*N37</f>
        <v>0</v>
      </c>
    </row>
    <row r="30" spans="1:14" hidden="1">
      <c r="B30" s="4" t="s">
        <v>69</v>
      </c>
      <c r="E30" s="45">
        <v>269656</v>
      </c>
      <c r="F30" s="45">
        <v>144610</v>
      </c>
      <c r="G30" s="45">
        <v>144610</v>
      </c>
      <c r="H30" s="45">
        <v>144610</v>
      </c>
      <c r="K30" s="46">
        <f>F30*K40</f>
        <v>23021912</v>
      </c>
      <c r="L30" s="46">
        <f>G30*L40</f>
        <v>23021912</v>
      </c>
      <c r="M30" s="46">
        <f>H30*M40</f>
        <v>23021912</v>
      </c>
      <c r="N30" s="46">
        <f>I30*N40</f>
        <v>0</v>
      </c>
    </row>
    <row r="31" spans="1:14" hidden="1">
      <c r="B31" s="4" t="s">
        <v>70</v>
      </c>
      <c r="E31" s="45">
        <v>23</v>
      </c>
      <c r="F31" s="45"/>
      <c r="G31" s="45"/>
      <c r="H31" s="45"/>
      <c r="K31" s="46"/>
      <c r="L31" s="46"/>
      <c r="M31" s="46"/>
      <c r="N31" s="46"/>
    </row>
    <row r="32" spans="1:14" hidden="1">
      <c r="B32" s="4" t="s">
        <v>71</v>
      </c>
      <c r="E32" s="45">
        <v>1149212</v>
      </c>
      <c r="F32" s="45"/>
      <c r="G32" s="45"/>
      <c r="H32" s="45"/>
      <c r="K32" s="46"/>
      <c r="L32" s="46"/>
      <c r="M32" s="46"/>
      <c r="N32" s="46"/>
    </row>
    <row r="33" spans="2:14" hidden="1">
      <c r="B33" s="4" t="s">
        <v>72</v>
      </c>
      <c r="E33" s="45">
        <v>1564585</v>
      </c>
      <c r="F33" s="45">
        <v>209961</v>
      </c>
      <c r="G33" s="45">
        <v>203906</v>
      </c>
      <c r="H33" s="45">
        <v>203946</v>
      </c>
      <c r="K33" s="46">
        <f>F33*K39</f>
        <v>4493165.3999999994</v>
      </c>
      <c r="L33" s="46">
        <f>G33*L39</f>
        <v>4363588.3999999994</v>
      </c>
      <c r="M33" s="46">
        <f>H33*M39</f>
        <v>4364444.3999999994</v>
      </c>
      <c r="N33" s="46">
        <f>I33*N39</f>
        <v>0</v>
      </c>
    </row>
    <row r="34" spans="2:14" hidden="1">
      <c r="B34" s="4" t="s">
        <v>73</v>
      </c>
      <c r="E34" s="45">
        <v>192750</v>
      </c>
      <c r="F34" s="45"/>
      <c r="G34" s="45"/>
      <c r="H34" s="45"/>
      <c r="K34" s="46">
        <f>SUM(K23:K33)</f>
        <v>239857053.59</v>
      </c>
      <c r="L34" s="46">
        <f t="shared" ref="L34:N34" si="2">SUM(L23:L33)</f>
        <v>237647413.31000003</v>
      </c>
      <c r="M34" s="46">
        <f t="shared" si="2"/>
        <v>237582901.98000002</v>
      </c>
      <c r="N34" s="46">
        <f t="shared" si="2"/>
        <v>7072967.9799999995</v>
      </c>
    </row>
    <row r="35" spans="2:14" hidden="1">
      <c r="B35" s="4" t="s">
        <v>74</v>
      </c>
      <c r="E35" s="45">
        <v>1544</v>
      </c>
      <c r="F35" s="45"/>
      <c r="G35" s="45"/>
      <c r="H35" s="45"/>
    </row>
    <row r="36" spans="2:14" hidden="1">
      <c r="E36" s="45"/>
      <c r="F36" s="45"/>
      <c r="G36" s="45"/>
      <c r="H36" s="45"/>
      <c r="K36" s="4" t="s">
        <v>75</v>
      </c>
    </row>
    <row r="37" spans="2:14" hidden="1">
      <c r="J37" s="4" t="s">
        <v>76</v>
      </c>
      <c r="K37" s="6">
        <v>174.86</v>
      </c>
      <c r="L37" s="6">
        <v>174.86</v>
      </c>
      <c r="M37" s="6">
        <v>174.86</v>
      </c>
      <c r="N37" s="6">
        <v>174.86</v>
      </c>
    </row>
    <row r="38" spans="2:14" hidden="1">
      <c r="J38" s="4" t="s">
        <v>77</v>
      </c>
      <c r="K38" s="6">
        <v>61.81</v>
      </c>
      <c r="L38" s="6">
        <v>61.81</v>
      </c>
      <c r="M38" s="6">
        <v>61.81</v>
      </c>
      <c r="N38" s="6">
        <v>61.81</v>
      </c>
    </row>
    <row r="39" spans="2:14" hidden="1">
      <c r="J39" s="4" t="s">
        <v>78</v>
      </c>
      <c r="K39" s="6">
        <v>21.4</v>
      </c>
      <c r="L39" s="6">
        <v>21.4</v>
      </c>
      <c r="M39" s="6">
        <v>21.4</v>
      </c>
      <c r="N39" s="6">
        <v>21.4</v>
      </c>
    </row>
    <row r="40" spans="2:14" hidden="1">
      <c r="J40" s="4" t="s">
        <v>79</v>
      </c>
      <c r="K40" s="6">
        <v>159.19999999999999</v>
      </c>
      <c r="L40" s="6">
        <v>159.19999999999999</v>
      </c>
      <c r="M40" s="6">
        <v>159.19999999999999</v>
      </c>
      <c r="N40" s="6">
        <v>159.19999999999999</v>
      </c>
    </row>
    <row r="41" spans="2:14" hidden="1">
      <c r="J41" s="4" t="s">
        <v>80</v>
      </c>
      <c r="K41" s="6">
        <v>2514.5500000000002</v>
      </c>
      <c r="L41" s="6">
        <v>2514.5500000000002</v>
      </c>
      <c r="M41" s="6">
        <v>2514.5500000000002</v>
      </c>
      <c r="N41" s="6">
        <v>2514.5500000000002</v>
      </c>
    </row>
    <row r="42" spans="2:14" hidden="1">
      <c r="J42" s="4" t="s">
        <v>81</v>
      </c>
      <c r="K42" s="6">
        <v>257007.52</v>
      </c>
      <c r="L42" s="6">
        <v>257007.52</v>
      </c>
      <c r="M42" s="6">
        <v>257007.52</v>
      </c>
      <c r="N42" s="6">
        <v>257007.52</v>
      </c>
    </row>
    <row r="43" spans="2:14" hidden="1">
      <c r="J43" s="4" t="s">
        <v>82</v>
      </c>
      <c r="K43" s="4">
        <v>180957.5</v>
      </c>
      <c r="L43" s="4">
        <v>180957.5</v>
      </c>
      <c r="M43" s="4">
        <v>180957.5</v>
      </c>
      <c r="N43" s="4">
        <v>180957.5</v>
      </c>
    </row>
    <row r="44" spans="2:14" hidden="1"/>
    <row r="45" spans="2:14" hidden="1">
      <c r="K45" s="46">
        <f>K23/1000</f>
        <v>628.3604600000001</v>
      </c>
      <c r="L45" s="46">
        <f t="shared" ref="L45:N45" si="3">L23/1000</f>
        <v>673.72900000000004</v>
      </c>
      <c r="M45" s="46">
        <f t="shared" si="3"/>
        <v>676.07778000000008</v>
      </c>
      <c r="N45" s="46">
        <f t="shared" si="3"/>
        <v>0</v>
      </c>
    </row>
    <row r="46" spans="2:14" hidden="1">
      <c r="K46" s="46">
        <f t="shared" ref="K46:N55" si="4">K24/1000</f>
        <v>39613.6587</v>
      </c>
      <c r="L46" s="46">
        <f t="shared" si="4"/>
        <v>39803.731520000001</v>
      </c>
      <c r="M46" s="46">
        <f t="shared" si="4"/>
        <v>40115.856620000006</v>
      </c>
      <c r="N46" s="46">
        <f t="shared" si="4"/>
        <v>0</v>
      </c>
    </row>
    <row r="47" spans="2:14" hidden="1">
      <c r="K47" s="46">
        <f t="shared" si="4"/>
        <v>10151.238350000001</v>
      </c>
      <c r="L47" s="46">
        <f t="shared" si="4"/>
        <v>10151.238350000001</v>
      </c>
      <c r="M47" s="46">
        <f t="shared" si="4"/>
        <v>10151.238350000001</v>
      </c>
      <c r="N47" s="46">
        <f t="shared" si="4"/>
        <v>0</v>
      </c>
    </row>
    <row r="48" spans="2:14" hidden="1">
      <c r="K48" s="46">
        <f t="shared" si="4"/>
        <v>7072.9679799999994</v>
      </c>
      <c r="L48" s="46">
        <f t="shared" si="4"/>
        <v>7072.9679799999994</v>
      </c>
      <c r="M48" s="46">
        <f t="shared" si="4"/>
        <v>7072.9679799999994</v>
      </c>
      <c r="N48" s="46">
        <f t="shared" si="4"/>
        <v>7072.9679799999994</v>
      </c>
    </row>
    <row r="49" spans="11:14" hidden="1">
      <c r="K49" s="46">
        <f t="shared" si="4"/>
        <v>26118.807000000001</v>
      </c>
      <c r="L49" s="46">
        <f t="shared" si="4"/>
        <v>25469.744999999999</v>
      </c>
      <c r="M49" s="46">
        <f t="shared" si="4"/>
        <v>25308.816999999999</v>
      </c>
      <c r="N49" s="46">
        <f t="shared" si="4"/>
        <v>0</v>
      </c>
    </row>
    <row r="50" spans="11:14" hidden="1">
      <c r="K50" s="46">
        <f t="shared" si="4"/>
        <v>17639.70866</v>
      </c>
      <c r="L50" s="46">
        <f t="shared" si="4"/>
        <v>17252.407199999998</v>
      </c>
      <c r="M50" s="46">
        <f t="shared" si="4"/>
        <v>17220.20419</v>
      </c>
      <c r="N50" s="46">
        <f t="shared" si="4"/>
        <v>0</v>
      </c>
    </row>
    <row r="51" spans="11:14" hidden="1">
      <c r="K51" s="46">
        <f>K29/1000-29483.35359</f>
        <v>81633.881450000001</v>
      </c>
      <c r="L51" s="46">
        <f>L29/1000-22791.71</f>
        <v>87046.383860000002</v>
      </c>
      <c r="M51" s="46">
        <f>M29/1000-19361.1</f>
        <v>90290.283660000016</v>
      </c>
      <c r="N51" s="46">
        <f t="shared" si="4"/>
        <v>0</v>
      </c>
    </row>
    <row r="52" spans="11:14" hidden="1">
      <c r="K52" s="46">
        <f t="shared" si="4"/>
        <v>23021.912</v>
      </c>
      <c r="L52" s="46">
        <f t="shared" si="4"/>
        <v>23021.912</v>
      </c>
      <c r="M52" s="46">
        <f t="shared" si="4"/>
        <v>23021.912</v>
      </c>
      <c r="N52" s="46">
        <f t="shared" si="4"/>
        <v>0</v>
      </c>
    </row>
    <row r="53" spans="11:14" hidden="1">
      <c r="K53" s="46">
        <f t="shared" si="4"/>
        <v>0</v>
      </c>
      <c r="L53" s="46">
        <f t="shared" si="4"/>
        <v>0</v>
      </c>
      <c r="M53" s="46">
        <f t="shared" si="4"/>
        <v>0</v>
      </c>
      <c r="N53" s="46">
        <f t="shared" si="4"/>
        <v>0</v>
      </c>
    </row>
    <row r="54" spans="11:14" hidden="1">
      <c r="K54" s="46">
        <f t="shared" si="4"/>
        <v>0</v>
      </c>
      <c r="L54" s="46">
        <f t="shared" si="4"/>
        <v>0</v>
      </c>
      <c r="M54" s="46">
        <f t="shared" si="4"/>
        <v>0</v>
      </c>
      <c r="N54" s="46">
        <f t="shared" si="4"/>
        <v>0</v>
      </c>
    </row>
    <row r="55" spans="11:14" hidden="1">
      <c r="K55" s="46">
        <f>K33/1000</f>
        <v>4493.1653999999999</v>
      </c>
      <c r="L55" s="46">
        <f t="shared" si="4"/>
        <v>4363.5883999999996</v>
      </c>
      <c r="M55" s="46">
        <f t="shared" si="4"/>
        <v>4364.4443999999994</v>
      </c>
      <c r="N55" s="46">
        <f t="shared" si="4"/>
        <v>0</v>
      </c>
    </row>
    <row r="56" spans="11:14" hidden="1">
      <c r="K56" s="46">
        <f>SUM(K45:K55)</f>
        <v>210373.7</v>
      </c>
      <c r="L56" s="46">
        <f t="shared" ref="L56:N56" si="5">SUM(L45:L55)</f>
        <v>214855.70331000001</v>
      </c>
      <c r="M56" s="46">
        <f t="shared" si="5"/>
        <v>218221.80198000005</v>
      </c>
      <c r="N56" s="46">
        <f t="shared" si="5"/>
        <v>7072.9679799999994</v>
      </c>
    </row>
    <row r="57" spans="11:14" hidden="1">
      <c r="K57" s="47">
        <f>K56-K19</f>
        <v>0</v>
      </c>
      <c r="L57" s="47">
        <f>L56-L19</f>
        <v>3.3100000000558794E-3</v>
      </c>
      <c r="M57" s="47">
        <f t="shared" ref="M57:N57" si="6">M56-M19</f>
        <v>1.980000059120357E-3</v>
      </c>
      <c r="N57" s="47">
        <f t="shared" si="6"/>
        <v>-210947.43202000001</v>
      </c>
    </row>
    <row r="58" spans="11:14" hidden="1"/>
    <row r="59" spans="11:14" hidden="1"/>
    <row r="60" spans="11:14" hidden="1"/>
    <row r="61" spans="11:14" hidden="1"/>
    <row r="62" spans="11:14" hidden="1"/>
    <row r="63" spans="11:14" hidden="1"/>
    <row r="64" spans="11:1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spans="1:14" hidden="1"/>
    <row r="82" spans="1:14" hidden="1"/>
    <row r="83" spans="1:14" hidden="1"/>
    <row r="84" spans="1:14" hidden="1"/>
    <row r="85" spans="1:14" hidden="1"/>
    <row r="86" spans="1:14" hidden="1"/>
    <row r="87" spans="1:14" hidden="1"/>
    <row r="88" spans="1:14" hidden="1"/>
    <row r="89" spans="1:14" hidden="1"/>
    <row r="90" spans="1:14" hidden="1"/>
    <row r="91" spans="1:14" hidden="1"/>
    <row r="92" spans="1:14" hidden="1"/>
    <row r="93" spans="1:14" hidden="1"/>
    <row r="94" spans="1:14" hidden="1"/>
    <row r="95" spans="1:14" hidden="1"/>
    <row r="96" spans="1:14" s="6" customFormat="1" hidden="1">
      <c r="A96" s="4"/>
      <c r="B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s="6" customFormat="1" hidden="1">
      <c r="A97" s="4"/>
      <c r="B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s="6" customFormat="1" hidden="1">
      <c r="A98" s="4"/>
      <c r="B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s="6" customFormat="1" hidden="1">
      <c r="A99" s="4"/>
      <c r="B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s="6" customFormat="1" hidden="1">
      <c r="A100" s="4"/>
      <c r="B100" s="4" t="s">
        <v>83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s="6" customFormat="1" hidden="1">
      <c r="A101" s="4"/>
      <c r="B101" s="4" t="s">
        <v>84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</sheetData>
  <mergeCells count="8">
    <mergeCell ref="A7:N7"/>
    <mergeCell ref="A8:N8"/>
    <mergeCell ref="A9:N9"/>
    <mergeCell ref="A11:A12"/>
    <mergeCell ref="B11:B12"/>
    <mergeCell ref="C11:D11"/>
    <mergeCell ref="E11:I11"/>
    <mergeCell ref="J11:N11"/>
  </mergeCells>
  <pageMargins left="0.43307086614173229" right="0.43307086614173229" top="0.74803149606299213" bottom="0.74803149606299213" header="0.31496062992125984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topLeftCell="A7" zoomScale="55" zoomScaleNormal="55" workbookViewId="0">
      <selection activeCell="A10" sqref="A10"/>
    </sheetView>
  </sheetViews>
  <sheetFormatPr defaultColWidth="9.1796875" defaultRowHeight="14.5"/>
  <cols>
    <col min="1" max="1" width="4.81640625" style="64" customWidth="1"/>
    <col min="2" max="2" width="35" style="64" customWidth="1"/>
    <col min="3" max="3" width="69.453125" style="64" customWidth="1"/>
    <col min="4" max="4" width="17.7265625" style="64" customWidth="1"/>
    <col min="5" max="5" width="11.26953125" style="64" customWidth="1"/>
    <col min="6" max="10" width="12.7265625" style="64" customWidth="1"/>
    <col min="11" max="15" width="14.7265625" style="64" customWidth="1"/>
    <col min="16" max="16" width="9.1796875" style="64"/>
    <col min="17" max="17" width="9.1796875" style="64" customWidth="1"/>
    <col min="18" max="16384" width="9.1796875" style="64"/>
  </cols>
  <sheetData>
    <row r="1" spans="1:18" s="2" customFormat="1" ht="15.5" hidden="1">
      <c r="M1" s="2" t="s">
        <v>2</v>
      </c>
    </row>
    <row r="2" spans="1:18" s="2" customFormat="1" ht="15.5" hidden="1">
      <c r="M2" s="2" t="s">
        <v>6</v>
      </c>
    </row>
    <row r="3" spans="1:18" s="2" customFormat="1" ht="15.5" hidden="1">
      <c r="M3" s="2" t="s">
        <v>7</v>
      </c>
    </row>
    <row r="4" spans="1:18" s="2" customFormat="1" ht="15.5" hidden="1">
      <c r="M4" s="2" t="s">
        <v>8</v>
      </c>
    </row>
    <row r="5" spans="1:18" s="2" customFormat="1" ht="15.5" hidden="1">
      <c r="M5" s="2" t="s">
        <v>9</v>
      </c>
    </row>
    <row r="6" spans="1:18" s="4" customFormat="1" ht="15.5" hidden="1">
      <c r="C6" s="3"/>
      <c r="D6" s="3"/>
      <c r="E6" s="3"/>
      <c r="F6" s="3"/>
      <c r="G6" s="3"/>
      <c r="H6" s="3"/>
      <c r="I6" s="3"/>
      <c r="J6" s="3"/>
      <c r="K6" s="3"/>
    </row>
    <row r="7" spans="1:18" s="4" customFormat="1" ht="48" customHeight="1">
      <c r="A7" s="390" t="s">
        <v>11</v>
      </c>
      <c r="B7" s="390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</row>
    <row r="8" spans="1:18" s="4" customFormat="1" ht="28.5" customHeight="1">
      <c r="A8" s="392" t="s">
        <v>86</v>
      </c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</row>
    <row r="9" spans="1:18" s="4" customFormat="1" ht="14.15" customHeight="1">
      <c r="A9" s="394" t="s">
        <v>0</v>
      </c>
      <c r="B9" s="394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</row>
    <row r="10" spans="1:18" s="4" customFormat="1" ht="24" customHeight="1">
      <c r="K10" s="1"/>
    </row>
    <row r="11" spans="1:18" s="4" customFormat="1" ht="48.75" customHeight="1">
      <c r="A11" s="405" t="s">
        <v>10</v>
      </c>
      <c r="B11" s="395" t="s">
        <v>4</v>
      </c>
      <c r="C11" s="395"/>
      <c r="D11" s="395" t="s">
        <v>13</v>
      </c>
      <c r="E11" s="395"/>
      <c r="F11" s="395" t="s">
        <v>14</v>
      </c>
      <c r="G11" s="396"/>
      <c r="H11" s="396"/>
      <c r="I11" s="396"/>
      <c r="J11" s="396"/>
      <c r="K11" s="395" t="s">
        <v>12</v>
      </c>
      <c r="L11" s="396"/>
      <c r="M11" s="396"/>
      <c r="N11" s="396"/>
      <c r="O11" s="396"/>
    </row>
    <row r="12" spans="1:18" s="4" customFormat="1" ht="54" customHeight="1">
      <c r="A12" s="405"/>
      <c r="B12" s="395"/>
      <c r="C12" s="395"/>
      <c r="D12" s="8" t="s">
        <v>1</v>
      </c>
      <c r="E12" s="8" t="s">
        <v>3</v>
      </c>
      <c r="F12" s="8" t="s">
        <v>17</v>
      </c>
      <c r="G12" s="25" t="s">
        <v>87</v>
      </c>
      <c r="H12" s="8" t="s">
        <v>88</v>
      </c>
      <c r="I12" s="8" t="s">
        <v>89</v>
      </c>
      <c r="J12" s="8" t="s">
        <v>90</v>
      </c>
      <c r="K12" s="8" t="s">
        <v>17</v>
      </c>
      <c r="L12" s="25" t="s">
        <v>18</v>
      </c>
      <c r="M12" s="8" t="s">
        <v>15</v>
      </c>
      <c r="N12" s="8" t="s">
        <v>16</v>
      </c>
      <c r="O12" s="8" t="s">
        <v>19</v>
      </c>
      <c r="R12" s="4" t="s">
        <v>91</v>
      </c>
    </row>
    <row r="13" spans="1:18" s="4" customFormat="1" ht="54" customHeight="1">
      <c r="A13" s="405">
        <v>1</v>
      </c>
      <c r="B13" s="395" t="s">
        <v>92</v>
      </c>
      <c r="C13" s="66" t="s">
        <v>62</v>
      </c>
      <c r="D13" s="21" t="s">
        <v>93</v>
      </c>
      <c r="E13" s="21" t="s">
        <v>94</v>
      </c>
      <c r="F13" s="54">
        <v>8338</v>
      </c>
      <c r="G13" s="54">
        <v>7345</v>
      </c>
      <c r="H13" s="54">
        <v>7345</v>
      </c>
      <c r="I13" s="54">
        <v>7345</v>
      </c>
      <c r="J13" s="54">
        <v>7345</v>
      </c>
      <c r="K13" s="55">
        <v>288.69949502915961</v>
      </c>
      <c r="L13" s="56">
        <v>300.7894604072373</v>
      </c>
      <c r="M13" s="55">
        <v>325.10868414094864</v>
      </c>
      <c r="N13" s="55">
        <v>325.53403282715988</v>
      </c>
      <c r="O13" s="55">
        <v>325.53403282715988</v>
      </c>
    </row>
    <row r="14" spans="1:18" s="4" customFormat="1" ht="54" customHeight="1">
      <c r="A14" s="405"/>
      <c r="B14" s="395"/>
      <c r="C14" s="66" t="s">
        <v>63</v>
      </c>
      <c r="D14" s="21" t="s">
        <v>95</v>
      </c>
      <c r="E14" s="21" t="s">
        <v>94</v>
      </c>
      <c r="F14" s="54">
        <v>241566</v>
      </c>
      <c r="G14" s="54">
        <v>244564</v>
      </c>
      <c r="H14" s="54">
        <v>244564</v>
      </c>
      <c r="I14" s="54">
        <v>244564</v>
      </c>
      <c r="J14" s="54">
        <v>244564</v>
      </c>
      <c r="K14" s="55">
        <v>30003.769519498619</v>
      </c>
      <c r="L14" s="56">
        <v>35926.856771733437</v>
      </c>
      <c r="M14" s="55">
        <v>38831.590423962713</v>
      </c>
      <c r="N14" s="55">
        <v>38882.394868064133</v>
      </c>
      <c r="O14" s="55">
        <v>38882.394868064133</v>
      </c>
    </row>
    <row r="15" spans="1:18" s="4" customFormat="1" ht="54" customHeight="1">
      <c r="A15" s="405"/>
      <c r="B15" s="395"/>
      <c r="C15" s="66" t="s">
        <v>96</v>
      </c>
      <c r="D15" s="21" t="s">
        <v>97</v>
      </c>
      <c r="E15" s="21" t="s">
        <v>94</v>
      </c>
      <c r="F15" s="54">
        <v>6940</v>
      </c>
      <c r="G15" s="54">
        <v>6391</v>
      </c>
      <c r="H15" s="54">
        <v>6391</v>
      </c>
      <c r="I15" s="54">
        <v>6391</v>
      </c>
      <c r="J15" s="54">
        <v>6391</v>
      </c>
      <c r="K15" s="55">
        <v>6418.4701427769824</v>
      </c>
      <c r="L15" s="56">
        <v>6990.8108793279744</v>
      </c>
      <c r="M15" s="55">
        <v>7556.0271393134908</v>
      </c>
      <c r="N15" s="55">
        <v>7565.912898671706</v>
      </c>
      <c r="O15" s="55">
        <v>7565.912898671706</v>
      </c>
    </row>
    <row r="16" spans="1:18" s="4" customFormat="1" ht="54" customHeight="1">
      <c r="A16" s="405">
        <v>2</v>
      </c>
      <c r="B16" s="406" t="s">
        <v>98</v>
      </c>
      <c r="C16" s="67" t="s">
        <v>65</v>
      </c>
      <c r="D16" s="21" t="s">
        <v>99</v>
      </c>
      <c r="E16" s="21" t="s">
        <v>100</v>
      </c>
      <c r="F16" s="54">
        <v>29</v>
      </c>
      <c r="G16" s="54">
        <v>29</v>
      </c>
      <c r="H16" s="54">
        <v>29</v>
      </c>
      <c r="I16" s="54">
        <v>29</v>
      </c>
      <c r="J16" s="54">
        <v>29</v>
      </c>
      <c r="K16" s="55">
        <v>4099.8824394687963</v>
      </c>
      <c r="L16" s="56">
        <v>4849.0658842119065</v>
      </c>
      <c r="M16" s="55">
        <v>5241.1192426573698</v>
      </c>
      <c r="N16" s="55">
        <v>5247.9763439680628</v>
      </c>
      <c r="O16" s="55">
        <v>5247.9763439680628</v>
      </c>
    </row>
    <row r="17" spans="1:18" s="4" customFormat="1" ht="54" customHeight="1">
      <c r="A17" s="405"/>
      <c r="B17" s="406"/>
      <c r="C17" s="67" t="s">
        <v>66</v>
      </c>
      <c r="D17" s="21" t="s">
        <v>99</v>
      </c>
      <c r="E17" s="21" t="s">
        <v>100</v>
      </c>
      <c r="F17" s="54">
        <v>3131115</v>
      </c>
      <c r="G17" s="54">
        <v>2488550</v>
      </c>
      <c r="H17" s="54">
        <v>2488550</v>
      </c>
      <c r="I17" s="54">
        <v>2488550</v>
      </c>
      <c r="J17" s="54">
        <v>2488550</v>
      </c>
      <c r="K17" s="55">
        <v>29991.160355988581</v>
      </c>
      <c r="L17" s="56">
        <v>28192.09188595384</v>
      </c>
      <c r="M17" s="55">
        <v>30471.459617680932</v>
      </c>
      <c r="N17" s="55">
        <v>30511.326271349582</v>
      </c>
      <c r="O17" s="55">
        <v>30511.326271349582</v>
      </c>
    </row>
    <row r="18" spans="1:18" s="4" customFormat="1" ht="54" customHeight="1">
      <c r="A18" s="405">
        <v>3</v>
      </c>
      <c r="B18" s="406" t="s">
        <v>101</v>
      </c>
      <c r="C18" s="67" t="s">
        <v>67</v>
      </c>
      <c r="D18" s="21" t="s">
        <v>93</v>
      </c>
      <c r="E18" s="21" t="s">
        <v>94</v>
      </c>
      <c r="F18" s="54">
        <v>438984</v>
      </c>
      <c r="G18" s="54">
        <v>411931</v>
      </c>
      <c r="H18" s="54">
        <v>411931</v>
      </c>
      <c r="I18" s="54">
        <v>411931</v>
      </c>
      <c r="J18" s="54">
        <v>411931</v>
      </c>
      <c r="K18" s="55">
        <v>15199.623306054282</v>
      </c>
      <c r="L18" s="56">
        <v>16869.231206945358</v>
      </c>
      <c r="M18" s="55">
        <v>18233.130751104847</v>
      </c>
      <c r="N18" s="55">
        <v>18256.985660520735</v>
      </c>
      <c r="O18" s="55">
        <v>18256.985660520735</v>
      </c>
    </row>
    <row r="19" spans="1:18" s="4" customFormat="1" ht="54" customHeight="1">
      <c r="A19" s="405"/>
      <c r="B19" s="406"/>
      <c r="C19" s="67" t="s">
        <v>68</v>
      </c>
      <c r="D19" s="21" t="s">
        <v>95</v>
      </c>
      <c r="E19" s="21" t="s">
        <v>94</v>
      </c>
      <c r="F19" s="54">
        <v>727351</v>
      </c>
      <c r="G19" s="54">
        <v>669114</v>
      </c>
      <c r="H19" s="54">
        <v>669114</v>
      </c>
      <c r="I19" s="54">
        <v>669114</v>
      </c>
      <c r="J19" s="54">
        <v>669114</v>
      </c>
      <c r="K19" s="55">
        <v>90340.82513175215</v>
      </c>
      <c r="L19" s="56">
        <v>98293.95512815316</v>
      </c>
      <c r="M19" s="55">
        <v>106241.15076192486</v>
      </c>
      <c r="N19" s="55">
        <v>106380.14899883003</v>
      </c>
      <c r="O19" s="55">
        <v>106380.14899883003</v>
      </c>
    </row>
    <row r="20" spans="1:18" s="4" customFormat="1" ht="54" customHeight="1">
      <c r="A20" s="405"/>
      <c r="B20" s="406"/>
      <c r="C20" s="67" t="s">
        <v>69</v>
      </c>
      <c r="D20" s="21" t="s">
        <v>97</v>
      </c>
      <c r="E20" s="21" t="s">
        <v>94</v>
      </c>
      <c r="F20" s="54">
        <v>410160</v>
      </c>
      <c r="G20" s="54">
        <v>390204</v>
      </c>
      <c r="H20" s="54">
        <v>390204</v>
      </c>
      <c r="I20" s="54">
        <v>390204</v>
      </c>
      <c r="J20" s="54">
        <v>390204</v>
      </c>
      <c r="K20" s="55">
        <v>38686.694401751389</v>
      </c>
      <c r="L20" s="56">
        <v>43529.804484012799</v>
      </c>
      <c r="M20" s="55">
        <v>47049.246464786229</v>
      </c>
      <c r="N20" s="55">
        <v>47110.802295642927</v>
      </c>
      <c r="O20" s="55">
        <v>47110.802295642927</v>
      </c>
    </row>
    <row r="21" spans="1:18" s="4" customFormat="1" ht="54" customHeight="1">
      <c r="A21" s="21">
        <v>4</v>
      </c>
      <c r="B21" s="8" t="s">
        <v>72</v>
      </c>
      <c r="C21" s="68" t="s">
        <v>72</v>
      </c>
      <c r="D21" s="21" t="s">
        <v>99</v>
      </c>
      <c r="E21" s="21" t="s">
        <v>100</v>
      </c>
      <c r="F21" s="54">
        <v>869670</v>
      </c>
      <c r="G21" s="54">
        <v>703300</v>
      </c>
      <c r="H21" s="54">
        <v>703300</v>
      </c>
      <c r="I21" s="54">
        <v>703300</v>
      </c>
      <c r="J21" s="54">
        <v>703300</v>
      </c>
      <c r="K21" s="55">
        <v>8330.0716922861629</v>
      </c>
      <c r="L21" s="56">
        <v>7967.4903953673165</v>
      </c>
      <c r="M21" s="55">
        <v>8611.6724796025792</v>
      </c>
      <c r="N21" s="55">
        <v>8622.9393689659282</v>
      </c>
      <c r="O21" s="55">
        <v>8622.9393689659282</v>
      </c>
    </row>
    <row r="22" spans="1:18" s="6" customFormat="1" ht="66" customHeight="1">
      <c r="A22" s="8">
        <v>5</v>
      </c>
      <c r="B22" s="8" t="s">
        <v>102</v>
      </c>
      <c r="C22" s="67" t="s">
        <v>102</v>
      </c>
      <c r="D22" s="21" t="s">
        <v>103</v>
      </c>
      <c r="E22" s="69" t="s">
        <v>94</v>
      </c>
      <c r="F22" s="69">
        <v>2700</v>
      </c>
      <c r="G22" s="69">
        <v>2700</v>
      </c>
      <c r="H22" s="69">
        <v>2700</v>
      </c>
      <c r="I22" s="69">
        <v>2700</v>
      </c>
      <c r="J22" s="69">
        <v>2700</v>
      </c>
      <c r="K22" s="70">
        <v>11476.957739423971</v>
      </c>
      <c r="L22" s="71">
        <v>13574.175613677651</v>
      </c>
      <c r="M22" s="71">
        <v>14671.665576599811</v>
      </c>
      <c r="N22" s="70">
        <v>14690.860922593189</v>
      </c>
      <c r="O22" s="70">
        <v>14690.860922593189</v>
      </c>
    </row>
    <row r="23" spans="1:18" s="6" customFormat="1" ht="62">
      <c r="A23" s="8">
        <v>6</v>
      </c>
      <c r="B23" s="8" t="s">
        <v>104</v>
      </c>
      <c r="C23" s="68" t="s">
        <v>104</v>
      </c>
      <c r="D23" s="21" t="s">
        <v>105</v>
      </c>
      <c r="E23" s="69" t="s">
        <v>94</v>
      </c>
      <c r="F23" s="69">
        <v>3050</v>
      </c>
      <c r="G23" s="69">
        <v>3050</v>
      </c>
      <c r="H23" s="69">
        <v>3050</v>
      </c>
      <c r="I23" s="69">
        <v>3050</v>
      </c>
      <c r="J23" s="69">
        <v>3050</v>
      </c>
      <c r="K23" s="70">
        <v>1368.8874959699403</v>
      </c>
      <c r="L23" s="71">
        <v>1619.0282902092515</v>
      </c>
      <c r="M23" s="71">
        <v>1749.9288582261604</v>
      </c>
      <c r="N23" s="70">
        <v>1752.2183385664853</v>
      </c>
      <c r="O23" s="70">
        <v>1752.2183385664853</v>
      </c>
    </row>
    <row r="24" spans="1:18" s="5" customFormat="1" ht="24" customHeight="1">
      <c r="A24" s="40"/>
      <c r="B24" s="40"/>
      <c r="C24" s="41" t="s">
        <v>5</v>
      </c>
      <c r="D24" s="43" t="s">
        <v>61</v>
      </c>
      <c r="E24" s="43" t="s">
        <v>61</v>
      </c>
      <c r="F24" s="43" t="s">
        <v>61</v>
      </c>
      <c r="G24" s="43" t="s">
        <v>61</v>
      </c>
      <c r="H24" s="43" t="s">
        <v>61</v>
      </c>
      <c r="I24" s="43" t="s">
        <v>61</v>
      </c>
      <c r="J24" s="43" t="s">
        <v>61</v>
      </c>
      <c r="K24" s="52">
        <f>SUM(K13:K23)</f>
        <v>236205.04172000004</v>
      </c>
      <c r="L24" s="52">
        <f>SUM(L13:L23)</f>
        <v>258113.29999999993</v>
      </c>
      <c r="M24" s="52">
        <f t="shared" ref="M24:O24" si="0">SUM(M13:M23)</f>
        <v>278982.09999999998</v>
      </c>
      <c r="N24" s="52">
        <f t="shared" si="0"/>
        <v>279347.09999999998</v>
      </c>
      <c r="O24" s="52">
        <f t="shared" si="0"/>
        <v>279347.09999999998</v>
      </c>
    </row>
    <row r="25" spans="1:18" s="2" customFormat="1" ht="15.5">
      <c r="A25" s="403"/>
      <c r="B25" s="403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8" s="4" customFormat="1" ht="14">
      <c r="K26" s="44"/>
      <c r="L26" s="44"/>
      <c r="M26" s="44"/>
      <c r="N26" s="44"/>
      <c r="O26" s="44"/>
    </row>
    <row r="28" spans="1:18" s="4" customFormat="1" ht="14"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</row>
    <row r="29" spans="1:18" s="4" customFormat="1" ht="14"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</row>
    <row r="30" spans="1:18" s="4" customFormat="1" ht="14">
      <c r="C30" s="404"/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  <c r="O30" s="404"/>
    </row>
    <row r="31" spans="1:18" s="4" customFormat="1" ht="14" hidden="1">
      <c r="K31" s="44">
        <v>236205.04172000001</v>
      </c>
      <c r="L31" s="44">
        <v>258113.3</v>
      </c>
      <c r="M31" s="44">
        <v>278982.09999999998</v>
      </c>
      <c r="N31" s="44">
        <v>279347.09999999998</v>
      </c>
      <c r="O31" s="44">
        <v>279347.09999999998</v>
      </c>
      <c r="R31" s="44"/>
    </row>
    <row r="32" spans="1:18" s="4" customFormat="1" ht="14" hidden="1">
      <c r="K32" s="44">
        <f>K31-K24</f>
        <v>0</v>
      </c>
      <c r="L32" s="44">
        <f>L31-L24</f>
        <v>0</v>
      </c>
      <c r="M32" s="44">
        <f>M31-M24</f>
        <v>0</v>
      </c>
      <c r="N32" s="44">
        <f>N31-N24</f>
        <v>0</v>
      </c>
      <c r="O32" s="44">
        <f>O31-O24</f>
        <v>0</v>
      </c>
    </row>
    <row r="33" spans="2:19" s="4" customFormat="1" ht="14" hidden="1">
      <c r="B33" s="4" t="s">
        <v>62</v>
      </c>
      <c r="F33" s="58">
        <f t="shared" ref="F33:J43" si="1">F13</f>
        <v>8338</v>
      </c>
      <c r="G33" s="58">
        <f t="shared" si="1"/>
        <v>7345</v>
      </c>
      <c r="H33" s="58">
        <f t="shared" si="1"/>
        <v>7345</v>
      </c>
      <c r="I33" s="58">
        <f t="shared" si="1"/>
        <v>7345</v>
      </c>
      <c r="J33" s="58">
        <f t="shared" si="1"/>
        <v>7345</v>
      </c>
      <c r="K33" s="4">
        <f>F33*K46</f>
        <v>560313.59999999998</v>
      </c>
      <c r="L33" s="4">
        <f>G33*L46</f>
        <v>493584</v>
      </c>
      <c r="M33" s="4">
        <f t="shared" ref="M33:O33" si="2">H33*M46</f>
        <v>493584</v>
      </c>
      <c r="N33" s="4">
        <f t="shared" si="2"/>
        <v>493584</v>
      </c>
      <c r="O33" s="4">
        <f t="shared" si="2"/>
        <v>493584</v>
      </c>
    </row>
    <row r="34" spans="2:19" s="4" customFormat="1" ht="14" hidden="1">
      <c r="B34" s="4" t="s">
        <v>63</v>
      </c>
      <c r="E34" s="4" t="s">
        <v>91</v>
      </c>
      <c r="F34" s="58">
        <f t="shared" si="1"/>
        <v>241566</v>
      </c>
      <c r="G34" s="58">
        <f t="shared" si="1"/>
        <v>244564</v>
      </c>
      <c r="H34" s="58">
        <f t="shared" si="1"/>
        <v>244564</v>
      </c>
      <c r="I34" s="58">
        <f t="shared" si="1"/>
        <v>244564</v>
      </c>
      <c r="J34" s="58">
        <f t="shared" si="1"/>
        <v>244564</v>
      </c>
      <c r="K34" s="4">
        <f>F34*K45</f>
        <v>58231899.960000001</v>
      </c>
      <c r="L34" s="4">
        <f t="shared" ref="L34:O34" si="3">G34*L45</f>
        <v>58954597.840000004</v>
      </c>
      <c r="M34" s="4">
        <f t="shared" si="3"/>
        <v>58954597.840000004</v>
      </c>
      <c r="N34" s="4">
        <f t="shared" si="3"/>
        <v>58954597.840000004</v>
      </c>
      <c r="O34" s="4">
        <f t="shared" si="3"/>
        <v>58954597.840000004</v>
      </c>
    </row>
    <row r="35" spans="2:19" s="4" customFormat="1" ht="14" hidden="1">
      <c r="B35" s="4" t="s">
        <v>96</v>
      </c>
      <c r="F35" s="58">
        <f t="shared" si="1"/>
        <v>6940</v>
      </c>
      <c r="G35" s="58">
        <f t="shared" si="1"/>
        <v>6391</v>
      </c>
      <c r="H35" s="58">
        <f t="shared" si="1"/>
        <v>6391</v>
      </c>
      <c r="I35" s="58">
        <f t="shared" si="1"/>
        <v>6391</v>
      </c>
      <c r="J35" s="58">
        <f t="shared" si="1"/>
        <v>6391</v>
      </c>
      <c r="K35" s="4">
        <f>F35*K48</f>
        <v>12457091.800000001</v>
      </c>
      <c r="L35" s="4">
        <f t="shared" ref="L35:O35" si="4">G35*L48</f>
        <v>11471653.27</v>
      </c>
      <c r="M35" s="4">
        <f t="shared" si="4"/>
        <v>11471653.27</v>
      </c>
      <c r="N35" s="4">
        <f t="shared" si="4"/>
        <v>11471653.27</v>
      </c>
      <c r="O35" s="4">
        <f t="shared" si="4"/>
        <v>11471653.27</v>
      </c>
      <c r="S35" s="4" t="s">
        <v>91</v>
      </c>
    </row>
    <row r="36" spans="2:19" s="4" customFormat="1" ht="14" hidden="1">
      <c r="B36" s="4" t="s">
        <v>65</v>
      </c>
      <c r="F36" s="58">
        <f t="shared" si="1"/>
        <v>29</v>
      </c>
      <c r="G36" s="58">
        <f t="shared" si="1"/>
        <v>29</v>
      </c>
      <c r="H36" s="58">
        <f t="shared" si="1"/>
        <v>29</v>
      </c>
      <c r="I36" s="58">
        <f t="shared" si="1"/>
        <v>29</v>
      </c>
      <c r="J36" s="58">
        <f t="shared" si="1"/>
        <v>29</v>
      </c>
      <c r="K36" s="4">
        <f>F36*K50</f>
        <v>7957131.6499999994</v>
      </c>
      <c r="L36" s="4">
        <f t="shared" ref="L36:O37" si="5">G36*L50</f>
        <v>7957131.6499999994</v>
      </c>
      <c r="M36" s="4">
        <f t="shared" si="5"/>
        <v>7957131.6499999994</v>
      </c>
      <c r="N36" s="4">
        <f t="shared" si="5"/>
        <v>7957131.6499999994</v>
      </c>
      <c r="O36" s="4">
        <f t="shared" si="5"/>
        <v>7957131.6499999994</v>
      </c>
    </row>
    <row r="37" spans="2:19" s="4" customFormat="1" ht="14" hidden="1">
      <c r="B37" s="4" t="s">
        <v>66</v>
      </c>
      <c r="F37" s="58">
        <f t="shared" si="1"/>
        <v>3131115</v>
      </c>
      <c r="G37" s="58">
        <f t="shared" si="1"/>
        <v>2488550</v>
      </c>
      <c r="H37" s="58">
        <f t="shared" si="1"/>
        <v>2488550</v>
      </c>
      <c r="I37" s="58">
        <f t="shared" si="1"/>
        <v>2488550</v>
      </c>
      <c r="J37" s="58">
        <f t="shared" si="1"/>
        <v>2488550</v>
      </c>
      <c r="K37" s="4">
        <f>F37*K51</f>
        <v>58207427.850000001</v>
      </c>
      <c r="L37" s="4">
        <f t="shared" si="5"/>
        <v>46262144.5</v>
      </c>
      <c r="M37" s="4">
        <f>H37*M51</f>
        <v>46262144.5</v>
      </c>
      <c r="N37" s="4">
        <f t="shared" si="5"/>
        <v>46262144.5</v>
      </c>
      <c r="O37" s="4">
        <f t="shared" si="5"/>
        <v>46262144.5</v>
      </c>
    </row>
    <row r="38" spans="2:19" s="4" customFormat="1" ht="14" hidden="1">
      <c r="B38" s="4" t="s">
        <v>67</v>
      </c>
      <c r="F38" s="58">
        <f t="shared" si="1"/>
        <v>438984</v>
      </c>
      <c r="G38" s="58">
        <f t="shared" si="1"/>
        <v>411931</v>
      </c>
      <c r="H38" s="58">
        <f t="shared" si="1"/>
        <v>411931</v>
      </c>
      <c r="I38" s="58">
        <f t="shared" si="1"/>
        <v>411931</v>
      </c>
      <c r="J38" s="58">
        <f t="shared" si="1"/>
        <v>411931</v>
      </c>
      <c r="K38" s="4">
        <f>F38*K46</f>
        <v>29499724.800000001</v>
      </c>
      <c r="L38" s="4">
        <f t="shared" ref="L38:O38" si="6">G38*L46</f>
        <v>27681763.200000003</v>
      </c>
      <c r="M38" s="4">
        <f t="shared" si="6"/>
        <v>27681763.200000003</v>
      </c>
      <c r="N38" s="4">
        <f t="shared" si="6"/>
        <v>27681763.200000003</v>
      </c>
      <c r="O38" s="4">
        <f t="shared" si="6"/>
        <v>27681763.200000003</v>
      </c>
    </row>
    <row r="39" spans="2:19" s="4" customFormat="1" ht="14" hidden="1">
      <c r="B39" s="4" t="s">
        <v>68</v>
      </c>
      <c r="F39" s="58">
        <f t="shared" si="1"/>
        <v>727351</v>
      </c>
      <c r="G39" s="58">
        <f t="shared" si="1"/>
        <v>669114</v>
      </c>
      <c r="H39" s="58">
        <f t="shared" si="1"/>
        <v>669114</v>
      </c>
      <c r="I39" s="58">
        <f t="shared" si="1"/>
        <v>669114</v>
      </c>
      <c r="J39" s="58">
        <f t="shared" si="1"/>
        <v>669114</v>
      </c>
      <c r="K39" s="4">
        <f>F39*K45</f>
        <v>175335232.06</v>
      </c>
      <c r="L39" s="4">
        <f t="shared" ref="L39:O39" si="7">G39*L45</f>
        <v>161296620.84</v>
      </c>
      <c r="M39" s="4">
        <f t="shared" si="7"/>
        <v>161296620.84</v>
      </c>
      <c r="N39" s="4">
        <f t="shared" si="7"/>
        <v>161296620.84</v>
      </c>
      <c r="O39" s="4">
        <f t="shared" si="7"/>
        <v>161296620.84</v>
      </c>
    </row>
    <row r="40" spans="2:19" s="4" customFormat="1" ht="14" hidden="1">
      <c r="B40" s="4" t="s">
        <v>69</v>
      </c>
      <c r="F40" s="58">
        <f t="shared" si="1"/>
        <v>410160</v>
      </c>
      <c r="G40" s="58">
        <f t="shared" si="1"/>
        <v>390204</v>
      </c>
      <c r="H40" s="58">
        <f t="shared" si="1"/>
        <v>390204</v>
      </c>
      <c r="I40" s="58">
        <f t="shared" si="1"/>
        <v>390204</v>
      </c>
      <c r="J40" s="58">
        <f t="shared" si="1"/>
        <v>390204</v>
      </c>
      <c r="K40" s="4">
        <f>F40*K49</f>
        <v>75083889.599999994</v>
      </c>
      <c r="L40" s="4">
        <f t="shared" ref="L40:O40" si="8">G40*L49</f>
        <v>71430744.239999995</v>
      </c>
      <c r="M40" s="4">
        <f t="shared" si="8"/>
        <v>71430744.239999995</v>
      </c>
      <c r="N40" s="4">
        <f t="shared" si="8"/>
        <v>71430744.239999995</v>
      </c>
      <c r="O40" s="4">
        <f t="shared" si="8"/>
        <v>71430744.239999995</v>
      </c>
    </row>
    <row r="41" spans="2:19" s="4" customFormat="1" ht="14" hidden="1">
      <c r="B41" s="4" t="s">
        <v>72</v>
      </c>
      <c r="F41" s="58">
        <f t="shared" si="1"/>
        <v>869670</v>
      </c>
      <c r="G41" s="58">
        <f t="shared" si="1"/>
        <v>703300</v>
      </c>
      <c r="H41" s="58">
        <f t="shared" si="1"/>
        <v>703300</v>
      </c>
      <c r="I41" s="58">
        <f t="shared" si="1"/>
        <v>703300</v>
      </c>
      <c r="J41" s="58">
        <f t="shared" si="1"/>
        <v>703300</v>
      </c>
      <c r="K41" s="4">
        <f>F41*K47</f>
        <v>16167165.300000001</v>
      </c>
      <c r="L41" s="4">
        <f t="shared" ref="L41:O41" si="9">G41*L47</f>
        <v>13074347</v>
      </c>
      <c r="M41" s="4">
        <f t="shared" si="9"/>
        <v>13074347</v>
      </c>
      <c r="N41" s="4">
        <f t="shared" si="9"/>
        <v>13074347</v>
      </c>
      <c r="O41" s="4">
        <f t="shared" si="9"/>
        <v>13074347</v>
      </c>
    </row>
    <row r="42" spans="2:19" s="4" customFormat="1" ht="14" hidden="1">
      <c r="B42" s="4" t="s">
        <v>102</v>
      </c>
      <c r="F42" s="59">
        <f t="shared" si="1"/>
        <v>2700</v>
      </c>
      <c r="G42" s="59">
        <f t="shared" si="1"/>
        <v>2700</v>
      </c>
      <c r="H42" s="59">
        <f t="shared" si="1"/>
        <v>2700</v>
      </c>
      <c r="I42" s="59">
        <f t="shared" si="1"/>
        <v>2700</v>
      </c>
      <c r="J42" s="59">
        <f t="shared" si="1"/>
        <v>2700</v>
      </c>
      <c r="K42" s="4">
        <f>F42*K52</f>
        <v>22274703</v>
      </c>
      <c r="L42" s="4">
        <f t="shared" ref="L42:O43" si="10">G42*L52</f>
        <v>22274703</v>
      </c>
      <c r="M42" s="4">
        <f t="shared" si="10"/>
        <v>22274703</v>
      </c>
      <c r="N42" s="4">
        <f t="shared" si="10"/>
        <v>22274703</v>
      </c>
      <c r="O42" s="4">
        <f t="shared" si="10"/>
        <v>22274703</v>
      </c>
    </row>
    <row r="43" spans="2:19" s="4" customFormat="1" ht="14" hidden="1">
      <c r="B43" s="4" t="s">
        <v>104</v>
      </c>
      <c r="F43" s="59">
        <f t="shared" si="1"/>
        <v>3050</v>
      </c>
      <c r="G43" s="59">
        <f t="shared" si="1"/>
        <v>3050</v>
      </c>
      <c r="H43" s="59">
        <f t="shared" si="1"/>
        <v>3050</v>
      </c>
      <c r="I43" s="59">
        <f t="shared" si="1"/>
        <v>3050</v>
      </c>
      <c r="J43" s="59">
        <f t="shared" si="1"/>
        <v>3050</v>
      </c>
      <c r="K43" s="4">
        <f>F43*K53</f>
        <v>2656763.5</v>
      </c>
      <c r="L43" s="4">
        <f t="shared" si="10"/>
        <v>2656763.5</v>
      </c>
      <c r="M43" s="4">
        <f t="shared" si="10"/>
        <v>2656763.5</v>
      </c>
      <c r="N43" s="4">
        <f t="shared" si="10"/>
        <v>2656763.5</v>
      </c>
      <c r="O43" s="4">
        <f t="shared" si="10"/>
        <v>2656763.5</v>
      </c>
    </row>
    <row r="44" spans="2:19" s="4" customFormat="1" ht="14" hidden="1">
      <c r="K44" s="4" t="s">
        <v>75</v>
      </c>
    </row>
    <row r="45" spans="2:19" s="4" customFormat="1" ht="14" hidden="1">
      <c r="J45" s="15" t="s">
        <v>76</v>
      </c>
      <c r="K45" s="60">
        <v>241.06</v>
      </c>
      <c r="L45" s="60">
        <v>241.06</v>
      </c>
      <c r="M45" s="60">
        <v>241.06</v>
      </c>
      <c r="N45" s="60">
        <v>241.06</v>
      </c>
      <c r="O45" s="60">
        <v>241.06</v>
      </c>
    </row>
    <row r="46" spans="2:19" s="4" customFormat="1" ht="14" hidden="1">
      <c r="J46" s="15" t="s">
        <v>77</v>
      </c>
      <c r="K46" s="60">
        <v>67.2</v>
      </c>
      <c r="L46" s="60">
        <v>67.2</v>
      </c>
      <c r="M46" s="60">
        <v>67.2</v>
      </c>
      <c r="N46" s="60">
        <v>67.2</v>
      </c>
      <c r="O46" s="60">
        <v>67.2</v>
      </c>
    </row>
    <row r="47" spans="2:19" s="4" customFormat="1" ht="14" hidden="1">
      <c r="J47" s="15" t="s">
        <v>78</v>
      </c>
      <c r="K47" s="60">
        <v>18.59</v>
      </c>
      <c r="L47" s="60">
        <v>18.59</v>
      </c>
      <c r="M47" s="60">
        <v>18.59</v>
      </c>
      <c r="N47" s="60">
        <v>18.59</v>
      </c>
      <c r="O47" s="60">
        <v>18.59</v>
      </c>
    </row>
    <row r="48" spans="2:19" s="4" customFormat="1" ht="14" hidden="1">
      <c r="J48" s="15" t="s">
        <v>79</v>
      </c>
      <c r="K48" s="61">
        <v>1794.97</v>
      </c>
      <c r="L48" s="61">
        <v>1794.97</v>
      </c>
      <c r="M48" s="61">
        <v>1794.97</v>
      </c>
      <c r="N48" s="61">
        <v>1794.97</v>
      </c>
      <c r="O48" s="61">
        <v>1794.97</v>
      </c>
    </row>
    <row r="49" spans="10:15" s="4" customFormat="1" ht="14" hidden="1">
      <c r="J49" s="15" t="s">
        <v>106</v>
      </c>
      <c r="K49" s="60">
        <v>183.06</v>
      </c>
      <c r="L49" s="60">
        <v>183.06</v>
      </c>
      <c r="M49" s="60">
        <v>183.06</v>
      </c>
      <c r="N49" s="60">
        <v>183.06</v>
      </c>
      <c r="O49" s="60">
        <v>183.06</v>
      </c>
    </row>
    <row r="50" spans="10:15" s="4" customFormat="1" ht="14" hidden="1">
      <c r="J50" s="15" t="s">
        <v>107</v>
      </c>
      <c r="K50" s="61">
        <v>274383.84999999998</v>
      </c>
      <c r="L50" s="61">
        <v>274383.84999999998</v>
      </c>
      <c r="M50" s="61">
        <v>274383.84999999998</v>
      </c>
      <c r="N50" s="61">
        <v>274383.84999999998</v>
      </c>
      <c r="O50" s="61">
        <v>274383.84999999998</v>
      </c>
    </row>
    <row r="51" spans="10:15" s="4" customFormat="1" ht="14" hidden="1">
      <c r="J51" s="15" t="s">
        <v>108</v>
      </c>
      <c r="K51" s="60">
        <v>18.59</v>
      </c>
      <c r="L51" s="60">
        <v>18.59</v>
      </c>
      <c r="M51" s="60">
        <v>18.59</v>
      </c>
      <c r="N51" s="60">
        <v>18.59</v>
      </c>
      <c r="O51" s="60">
        <v>18.59</v>
      </c>
    </row>
    <row r="52" spans="10:15" s="4" customFormat="1" ht="14" hidden="1">
      <c r="J52" s="15" t="s">
        <v>109</v>
      </c>
      <c r="K52" s="61">
        <v>8249.89</v>
      </c>
      <c r="L52" s="61">
        <v>8249.89</v>
      </c>
      <c r="M52" s="61">
        <v>8249.89</v>
      </c>
      <c r="N52" s="61">
        <v>8249.89</v>
      </c>
      <c r="O52" s="61">
        <v>8249.89</v>
      </c>
    </row>
    <row r="53" spans="10:15" s="4" customFormat="1" ht="14" hidden="1">
      <c r="J53" s="15" t="s">
        <v>110</v>
      </c>
      <c r="K53" s="61">
        <v>871.07</v>
      </c>
      <c r="L53" s="61">
        <v>871.07</v>
      </c>
      <c r="M53" s="61">
        <v>871.07</v>
      </c>
      <c r="N53" s="61">
        <v>871.07</v>
      </c>
      <c r="O53" s="61">
        <v>871.07</v>
      </c>
    </row>
    <row r="54" spans="10:15" s="4" customFormat="1" ht="14" hidden="1"/>
    <row r="55" spans="10:15" s="4" customFormat="1" ht="14" hidden="1">
      <c r="K55" s="46">
        <f>K33/1000</f>
        <v>560.31359999999995</v>
      </c>
      <c r="L55" s="46">
        <f>L33/1000</f>
        <v>493.584</v>
      </c>
      <c r="M55" s="46">
        <f t="shared" ref="M55:O55" si="11">M33/1000</f>
        <v>493.584</v>
      </c>
      <c r="N55" s="46">
        <f t="shared" si="11"/>
        <v>493.584</v>
      </c>
      <c r="O55" s="46">
        <f t="shared" si="11"/>
        <v>493.584</v>
      </c>
    </row>
    <row r="56" spans="10:15" s="4" customFormat="1" ht="14" hidden="1">
      <c r="K56" s="46">
        <f t="shared" ref="K56:O65" si="12">K34/1000</f>
        <v>58231.899960000002</v>
      </c>
      <c r="L56" s="46">
        <f t="shared" si="12"/>
        <v>58954.597840000002</v>
      </c>
      <c r="M56" s="46">
        <f t="shared" si="12"/>
        <v>58954.597840000002</v>
      </c>
      <c r="N56" s="46">
        <f t="shared" si="12"/>
        <v>58954.597840000002</v>
      </c>
      <c r="O56" s="46">
        <f t="shared" si="12"/>
        <v>58954.597840000002</v>
      </c>
    </row>
    <row r="57" spans="10:15" s="4" customFormat="1" ht="14" hidden="1">
      <c r="K57" s="46">
        <f t="shared" si="12"/>
        <v>12457.0918</v>
      </c>
      <c r="L57" s="46">
        <f t="shared" si="12"/>
        <v>11471.653269999999</v>
      </c>
      <c r="M57" s="46">
        <f t="shared" si="12"/>
        <v>11471.653269999999</v>
      </c>
      <c r="N57" s="46">
        <f t="shared" si="12"/>
        <v>11471.653269999999</v>
      </c>
      <c r="O57" s="46">
        <f t="shared" si="12"/>
        <v>11471.653269999999</v>
      </c>
    </row>
    <row r="58" spans="10:15" s="4" customFormat="1" ht="14" hidden="1">
      <c r="K58" s="46">
        <f t="shared" si="12"/>
        <v>7957.1316499999994</v>
      </c>
      <c r="L58" s="46">
        <f t="shared" si="12"/>
        <v>7957.1316499999994</v>
      </c>
      <c r="M58" s="46">
        <f t="shared" si="12"/>
        <v>7957.1316499999994</v>
      </c>
      <c r="N58" s="46">
        <f t="shared" si="12"/>
        <v>7957.1316499999994</v>
      </c>
      <c r="O58" s="46">
        <f t="shared" si="12"/>
        <v>7957.1316499999994</v>
      </c>
    </row>
    <row r="59" spans="10:15" s="4" customFormat="1" ht="14" hidden="1">
      <c r="K59" s="46">
        <f t="shared" si="12"/>
        <v>58207.42785</v>
      </c>
      <c r="L59" s="46">
        <f t="shared" si="12"/>
        <v>46262.144500000002</v>
      </c>
      <c r="M59" s="46">
        <f t="shared" si="12"/>
        <v>46262.144500000002</v>
      </c>
      <c r="N59" s="46">
        <f t="shared" si="12"/>
        <v>46262.144500000002</v>
      </c>
      <c r="O59" s="46">
        <f t="shared" si="12"/>
        <v>46262.144500000002</v>
      </c>
    </row>
    <row r="60" spans="10:15" s="4" customFormat="1" ht="14" hidden="1">
      <c r="K60" s="46">
        <f t="shared" si="12"/>
        <v>29499.7248</v>
      </c>
      <c r="L60" s="46">
        <f t="shared" si="12"/>
        <v>27681.763200000001</v>
      </c>
      <c r="M60" s="46">
        <f t="shared" si="12"/>
        <v>27681.763200000001</v>
      </c>
      <c r="N60" s="46">
        <f t="shared" si="12"/>
        <v>27681.763200000001</v>
      </c>
      <c r="O60" s="46">
        <f t="shared" si="12"/>
        <v>27681.763200000001</v>
      </c>
    </row>
    <row r="61" spans="10:15" s="4" customFormat="1" ht="14" hidden="1">
      <c r="K61" s="46">
        <f t="shared" si="12"/>
        <v>175335.23206000001</v>
      </c>
      <c r="L61" s="46">
        <f t="shared" si="12"/>
        <v>161296.62084000002</v>
      </c>
      <c r="M61" s="46">
        <f t="shared" si="12"/>
        <v>161296.62084000002</v>
      </c>
      <c r="N61" s="46">
        <f t="shared" si="12"/>
        <v>161296.62084000002</v>
      </c>
      <c r="O61" s="46">
        <f t="shared" si="12"/>
        <v>161296.62084000002</v>
      </c>
    </row>
    <row r="62" spans="10:15" s="4" customFormat="1" ht="14" hidden="1">
      <c r="K62" s="46">
        <f t="shared" si="12"/>
        <v>75083.889599999995</v>
      </c>
      <c r="L62" s="46">
        <f t="shared" si="12"/>
        <v>71430.74424</v>
      </c>
      <c r="M62" s="46">
        <f t="shared" si="12"/>
        <v>71430.74424</v>
      </c>
      <c r="N62" s="46">
        <f t="shared" si="12"/>
        <v>71430.74424</v>
      </c>
      <c r="O62" s="46">
        <f t="shared" si="12"/>
        <v>71430.74424</v>
      </c>
    </row>
    <row r="63" spans="10:15" s="4" customFormat="1" ht="14" hidden="1">
      <c r="K63" s="46">
        <f t="shared" si="12"/>
        <v>16167.165300000001</v>
      </c>
      <c r="L63" s="46">
        <f t="shared" si="12"/>
        <v>13074.347</v>
      </c>
      <c r="M63" s="46">
        <f t="shared" si="12"/>
        <v>13074.347</v>
      </c>
      <c r="N63" s="46">
        <f t="shared" si="12"/>
        <v>13074.347</v>
      </c>
      <c r="O63" s="46">
        <f t="shared" si="12"/>
        <v>13074.347</v>
      </c>
    </row>
    <row r="64" spans="10:15" s="4" customFormat="1" ht="14" hidden="1">
      <c r="K64" s="46">
        <f t="shared" si="12"/>
        <v>22274.703000000001</v>
      </c>
      <c r="L64" s="46">
        <f t="shared" si="12"/>
        <v>22274.703000000001</v>
      </c>
      <c r="M64" s="46">
        <f t="shared" si="12"/>
        <v>22274.703000000001</v>
      </c>
      <c r="N64" s="46">
        <f t="shared" si="12"/>
        <v>22274.703000000001</v>
      </c>
      <c r="O64" s="46">
        <f t="shared" si="12"/>
        <v>22274.703000000001</v>
      </c>
    </row>
    <row r="65" spans="10:15" s="4" customFormat="1" ht="14" hidden="1">
      <c r="K65" s="46">
        <f t="shared" si="12"/>
        <v>2656.7635</v>
      </c>
      <c r="L65" s="46">
        <f t="shared" si="12"/>
        <v>2656.7635</v>
      </c>
      <c r="M65" s="46">
        <f t="shared" si="12"/>
        <v>2656.7635</v>
      </c>
      <c r="N65" s="46">
        <f t="shared" si="12"/>
        <v>2656.7635</v>
      </c>
      <c r="O65" s="46">
        <f t="shared" si="12"/>
        <v>2656.7635</v>
      </c>
    </row>
    <row r="66" spans="10:15" s="4" customFormat="1" ht="14" hidden="1">
      <c r="J66" s="62" t="s">
        <v>111</v>
      </c>
      <c r="K66" s="63">
        <f>SUM(K55:K65)</f>
        <v>458431.34311999998</v>
      </c>
      <c r="L66" s="63">
        <f>SUM(L55:L65)</f>
        <v>423554.05304000009</v>
      </c>
      <c r="M66" s="63">
        <f t="shared" ref="M66:O66" si="13">SUM(M55:M65)</f>
        <v>423554.05304000009</v>
      </c>
      <c r="N66" s="63">
        <f t="shared" si="13"/>
        <v>423554.05304000009</v>
      </c>
      <c r="O66" s="63">
        <f t="shared" si="13"/>
        <v>423554.05304000009</v>
      </c>
    </row>
    <row r="67" spans="10:15" s="4" customFormat="1" ht="14"/>
  </sheetData>
  <mergeCells count="16">
    <mergeCell ref="A7:O7"/>
    <mergeCell ref="A8:O8"/>
    <mergeCell ref="A9:O9"/>
    <mergeCell ref="A11:A12"/>
    <mergeCell ref="B11:C12"/>
    <mergeCell ref="D11:E11"/>
    <mergeCell ref="F11:J11"/>
    <mergeCell ref="K11:O11"/>
    <mergeCell ref="A25:B25"/>
    <mergeCell ref="C30:O30"/>
    <mergeCell ref="A13:A15"/>
    <mergeCell ref="B13:B15"/>
    <mergeCell ref="A16:A17"/>
    <mergeCell ref="B16:B17"/>
    <mergeCell ref="A18:A20"/>
    <mergeCell ref="B18:B20"/>
  </mergeCells>
  <pageMargins left="0.43307086614173229" right="0.43307086614173229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view="pageBreakPreview" zoomScale="70" zoomScaleNormal="70" zoomScaleSheetLayoutView="70" workbookViewId="0">
      <selection activeCell="K7" sqref="K7:K8"/>
    </sheetView>
  </sheetViews>
  <sheetFormatPr defaultColWidth="9.1796875" defaultRowHeight="14"/>
  <cols>
    <col min="1" max="1" width="4.7265625" style="24" customWidth="1"/>
    <col min="2" max="2" width="33.54296875" style="24" customWidth="1"/>
    <col min="3" max="3" width="15.453125" style="24" customWidth="1"/>
    <col min="4" max="4" width="13.54296875" style="24" customWidth="1"/>
    <col min="5" max="14" width="14.7265625" style="24" customWidth="1"/>
    <col min="15" max="16384" width="9.1796875" style="24"/>
  </cols>
  <sheetData>
    <row r="1" spans="1:14" ht="45.75" customHeight="1">
      <c r="A1" s="408" t="s">
        <v>117</v>
      </c>
      <c r="B1" s="408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</row>
    <row r="2" spans="1:14" ht="15.5">
      <c r="A2" s="410" t="s">
        <v>118</v>
      </c>
      <c r="B2" s="410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</row>
    <row r="3" spans="1:14">
      <c r="A3" s="412" t="s">
        <v>0</v>
      </c>
      <c r="B3" s="412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</row>
    <row r="4" spans="1:14">
      <c r="J4" s="1"/>
    </row>
    <row r="5" spans="1:14" ht="50.25" customHeight="1">
      <c r="A5" s="414" t="s">
        <v>119</v>
      </c>
      <c r="B5" s="414" t="s">
        <v>4</v>
      </c>
      <c r="C5" s="414" t="s">
        <v>13</v>
      </c>
      <c r="D5" s="414"/>
      <c r="E5" s="414" t="s">
        <v>116</v>
      </c>
      <c r="F5" s="415"/>
      <c r="G5" s="415"/>
      <c r="H5" s="415"/>
      <c r="I5" s="415"/>
      <c r="J5" s="414" t="s">
        <v>12</v>
      </c>
      <c r="K5" s="415"/>
      <c r="L5" s="415"/>
      <c r="M5" s="415"/>
      <c r="N5" s="415"/>
    </row>
    <row r="6" spans="1:14" ht="31">
      <c r="A6" s="414"/>
      <c r="B6" s="414"/>
      <c r="C6" s="8" t="s">
        <v>1</v>
      </c>
      <c r="D6" s="8" t="s">
        <v>3</v>
      </c>
      <c r="E6" s="76" t="s">
        <v>17</v>
      </c>
      <c r="F6" s="8" t="s">
        <v>18</v>
      </c>
      <c r="G6" s="8" t="s">
        <v>15</v>
      </c>
      <c r="H6" s="8" t="s">
        <v>16</v>
      </c>
      <c r="I6" s="8" t="s">
        <v>19</v>
      </c>
      <c r="J6" s="76" t="s">
        <v>17</v>
      </c>
      <c r="K6" s="8" t="s">
        <v>18</v>
      </c>
      <c r="L6" s="8" t="s">
        <v>15</v>
      </c>
      <c r="M6" s="8" t="s">
        <v>16</v>
      </c>
      <c r="N6" s="8" t="s">
        <v>19</v>
      </c>
    </row>
    <row r="7" spans="1:14" ht="67.5" customHeight="1">
      <c r="A7" s="414">
        <v>1</v>
      </c>
      <c r="B7" s="414" t="s">
        <v>115</v>
      </c>
      <c r="C7" s="8" t="s">
        <v>114</v>
      </c>
      <c r="D7" s="8" t="s">
        <v>112</v>
      </c>
      <c r="E7" s="36">
        <v>624</v>
      </c>
      <c r="F7" s="80">
        <v>703</v>
      </c>
      <c r="G7" s="36">
        <v>624</v>
      </c>
      <c r="H7" s="36">
        <v>624</v>
      </c>
      <c r="I7" s="36">
        <v>624</v>
      </c>
      <c r="J7" s="416">
        <v>2006.8</v>
      </c>
      <c r="K7" s="417">
        <v>2901.3</v>
      </c>
      <c r="L7" s="416">
        <v>2160.9</v>
      </c>
      <c r="M7" s="416">
        <v>2160.9</v>
      </c>
      <c r="N7" s="416">
        <v>2160.9</v>
      </c>
    </row>
    <row r="8" spans="1:14" ht="64.5" customHeight="1">
      <c r="A8" s="414"/>
      <c r="B8" s="414"/>
      <c r="C8" s="8" t="s">
        <v>113</v>
      </c>
      <c r="D8" s="8" t="s">
        <v>112</v>
      </c>
      <c r="E8" s="36">
        <v>113751</v>
      </c>
      <c r="F8" s="80">
        <v>97716</v>
      </c>
      <c r="G8" s="36">
        <v>97716</v>
      </c>
      <c r="H8" s="36">
        <v>97716</v>
      </c>
      <c r="I8" s="36">
        <v>97716</v>
      </c>
      <c r="J8" s="416"/>
      <c r="K8" s="417"/>
      <c r="L8" s="416"/>
      <c r="M8" s="416"/>
      <c r="N8" s="416"/>
    </row>
    <row r="9" spans="1:14" s="73" customFormat="1" ht="25.5" customHeight="1">
      <c r="A9" s="75"/>
      <c r="B9" s="75" t="s">
        <v>5</v>
      </c>
      <c r="C9" s="74" t="s">
        <v>61</v>
      </c>
      <c r="D9" s="74" t="s">
        <v>61</v>
      </c>
      <c r="E9" s="74" t="s">
        <v>61</v>
      </c>
      <c r="F9" s="74" t="s">
        <v>61</v>
      </c>
      <c r="G9" s="74" t="s">
        <v>61</v>
      </c>
      <c r="H9" s="74" t="s">
        <v>61</v>
      </c>
      <c r="I9" s="74" t="s">
        <v>61</v>
      </c>
      <c r="J9" s="82">
        <f>SUM(J7:J8)</f>
        <v>2006.8</v>
      </c>
      <c r="K9" s="82">
        <f>SUM(K7:K8)</f>
        <v>2901.3</v>
      </c>
      <c r="L9" s="82">
        <f>SUM(L7:L8)</f>
        <v>2160.9</v>
      </c>
      <c r="M9" s="82">
        <f>SUM(M7:M8)</f>
        <v>2160.9</v>
      </c>
      <c r="N9" s="82">
        <f>SUM(N7:N8)</f>
        <v>2160.9</v>
      </c>
    </row>
    <row r="10" spans="1:14" s="72" customFormat="1" ht="15.5"/>
    <row r="12" spans="1:14" ht="15.5">
      <c r="A12" s="72"/>
      <c r="B12" s="72"/>
      <c r="C12" s="72"/>
    </row>
    <row r="13" spans="1:14" ht="15.5">
      <c r="A13" s="72"/>
      <c r="B13" s="72"/>
      <c r="C13" s="72"/>
    </row>
    <row r="14" spans="1:14" ht="15.5">
      <c r="A14" s="72"/>
      <c r="B14" s="72"/>
      <c r="C14" s="72"/>
    </row>
    <row r="15" spans="1:14" ht="15.5">
      <c r="A15" s="72"/>
      <c r="B15" s="72"/>
      <c r="C15" s="72"/>
    </row>
    <row r="16" spans="1:14" ht="15.5">
      <c r="A16" s="72"/>
      <c r="B16" s="72"/>
      <c r="C16" s="72"/>
    </row>
  </sheetData>
  <mergeCells count="15">
    <mergeCell ref="L7:L8"/>
    <mergeCell ref="M7:M8"/>
    <mergeCell ref="N7:N8"/>
    <mergeCell ref="A7:A8"/>
    <mergeCell ref="J7:J8"/>
    <mergeCell ref="K7:K8"/>
    <mergeCell ref="B7:B8"/>
    <mergeCell ref="A1:N1"/>
    <mergeCell ref="A2:N2"/>
    <mergeCell ref="A3:N3"/>
    <mergeCell ref="A5:A6"/>
    <mergeCell ref="C5:D5"/>
    <mergeCell ref="E5:I5"/>
    <mergeCell ref="J5:N5"/>
    <mergeCell ref="B5:B6"/>
  </mergeCells>
  <pageMargins left="0.70866141732283472" right="0.70866141732283472" top="0.98425196850393704" bottom="0.55118110236220474" header="0" footer="0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opLeftCell="A7" zoomScale="70" zoomScaleNormal="70" workbookViewId="0">
      <selection activeCell="H19" sqref="H19"/>
    </sheetView>
  </sheetViews>
  <sheetFormatPr defaultColWidth="9.1796875" defaultRowHeight="14"/>
  <cols>
    <col min="1" max="1" width="4.81640625" style="84" customWidth="1"/>
    <col min="2" max="2" width="40.81640625" style="84" customWidth="1"/>
    <col min="3" max="3" width="15.453125" style="84" customWidth="1"/>
    <col min="4" max="4" width="11.26953125" style="84" customWidth="1"/>
    <col min="5" max="9" width="12.7265625" style="84" customWidth="1"/>
    <col min="10" max="14" width="14.7265625" style="84" customWidth="1"/>
    <col min="15" max="16384" width="9.1796875" style="84"/>
  </cols>
  <sheetData>
    <row r="1" spans="1:14" s="83" customFormat="1" ht="15.5" hidden="1">
      <c r="L1" s="83" t="s">
        <v>2</v>
      </c>
    </row>
    <row r="2" spans="1:14" s="83" customFormat="1" ht="15.5" hidden="1">
      <c r="L2" s="83" t="s">
        <v>6</v>
      </c>
    </row>
    <row r="3" spans="1:14" s="83" customFormat="1" ht="15.5" hidden="1">
      <c r="L3" s="83" t="s">
        <v>7</v>
      </c>
    </row>
    <row r="4" spans="1:14" s="83" customFormat="1" ht="15.5" hidden="1">
      <c r="L4" s="83" t="s">
        <v>8</v>
      </c>
    </row>
    <row r="5" spans="1:14" s="83" customFormat="1" ht="15.5" hidden="1">
      <c r="L5" s="83" t="s">
        <v>9</v>
      </c>
    </row>
    <row r="6" spans="1:14" ht="15.5" hidden="1">
      <c r="B6" s="85"/>
      <c r="C6" s="85"/>
      <c r="D6" s="85"/>
      <c r="E6" s="85"/>
      <c r="F6" s="85"/>
      <c r="G6" s="85"/>
      <c r="H6" s="85"/>
      <c r="I6" s="85"/>
      <c r="J6" s="85"/>
    </row>
    <row r="7" spans="1:14" ht="48" customHeight="1">
      <c r="A7" s="420" t="s">
        <v>11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</row>
    <row r="8" spans="1:14" ht="28.5" customHeight="1">
      <c r="A8" s="422" t="s">
        <v>205</v>
      </c>
      <c r="B8" s="422"/>
      <c r="C8" s="422"/>
      <c r="D8" s="422"/>
      <c r="E8" s="422"/>
      <c r="F8" s="422"/>
      <c r="G8" s="422"/>
      <c r="H8" s="422"/>
      <c r="I8" s="422"/>
      <c r="J8" s="422"/>
      <c r="K8" s="422"/>
      <c r="L8" s="422"/>
      <c r="M8" s="422"/>
      <c r="N8" s="422"/>
    </row>
    <row r="9" spans="1:14" ht="14.15" customHeight="1">
      <c r="A9" s="423" t="s">
        <v>120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</row>
    <row r="10" spans="1:14" ht="24" customHeight="1">
      <c r="J10" s="86"/>
    </row>
    <row r="11" spans="1:14" ht="48.75" customHeight="1">
      <c r="A11" s="424" t="s">
        <v>10</v>
      </c>
      <c r="B11" s="426" t="s">
        <v>4</v>
      </c>
      <c r="C11" s="426" t="s">
        <v>13</v>
      </c>
      <c r="D11" s="426"/>
      <c r="E11" s="426" t="s">
        <v>14</v>
      </c>
      <c r="F11" s="427"/>
      <c r="G11" s="427"/>
      <c r="H11" s="427"/>
      <c r="I11" s="427"/>
      <c r="J11" s="426" t="s">
        <v>12</v>
      </c>
      <c r="K11" s="427"/>
      <c r="L11" s="427"/>
      <c r="M11" s="427"/>
      <c r="N11" s="427"/>
    </row>
    <row r="12" spans="1:14" ht="54" customHeight="1">
      <c r="A12" s="425"/>
      <c r="B12" s="426"/>
      <c r="C12" s="8" t="s">
        <v>1</v>
      </c>
      <c r="D12" s="8" t="s">
        <v>3</v>
      </c>
      <c r="E12" s="8" t="s">
        <v>17</v>
      </c>
      <c r="F12" s="87" t="s">
        <v>18</v>
      </c>
      <c r="G12" s="8" t="s">
        <v>15</v>
      </c>
      <c r="H12" s="8" t="s">
        <v>16</v>
      </c>
      <c r="I12" s="8" t="s">
        <v>19</v>
      </c>
      <c r="J12" s="8" t="s">
        <v>17</v>
      </c>
      <c r="K12" s="87" t="s">
        <v>18</v>
      </c>
      <c r="L12" s="8" t="s">
        <v>15</v>
      </c>
      <c r="M12" s="8" t="s">
        <v>16</v>
      </c>
      <c r="N12" s="8" t="s">
        <v>19</v>
      </c>
    </row>
    <row r="13" spans="1:14" ht="31">
      <c r="A13" s="102">
        <v>1</v>
      </c>
      <c r="B13" s="103" t="s">
        <v>121</v>
      </c>
      <c r="C13" s="88" t="s">
        <v>122</v>
      </c>
      <c r="D13" s="88" t="s">
        <v>123</v>
      </c>
      <c r="E13" s="116">
        <v>488757</v>
      </c>
      <c r="F13" s="116">
        <v>465256</v>
      </c>
      <c r="G13" s="116">
        <v>478467</v>
      </c>
      <c r="H13" s="116">
        <v>478012</v>
      </c>
      <c r="I13" s="116">
        <v>477833</v>
      </c>
      <c r="J13" s="30">
        <v>192887.72500000001</v>
      </c>
      <c r="K13" s="30">
        <v>238691.97</v>
      </c>
      <c r="L13" s="30">
        <v>235801.28499999997</v>
      </c>
      <c r="M13" s="30">
        <v>239809.58499999999</v>
      </c>
      <c r="N13" s="30">
        <v>239809.58499999999</v>
      </c>
    </row>
    <row r="14" spans="1:14" ht="46.5">
      <c r="A14" s="102">
        <f>A13+1</f>
        <v>2</v>
      </c>
      <c r="B14" s="103" t="s">
        <v>124</v>
      </c>
      <c r="C14" s="88" t="s">
        <v>122</v>
      </c>
      <c r="D14" s="88" t="s">
        <v>123</v>
      </c>
      <c r="E14" s="116">
        <v>15835</v>
      </c>
      <c r="F14" s="116">
        <v>15546</v>
      </c>
      <c r="G14" s="116">
        <v>15258</v>
      </c>
      <c r="H14" s="116">
        <v>15213</v>
      </c>
      <c r="I14" s="116">
        <v>15213</v>
      </c>
      <c r="J14" s="30">
        <v>19325.998</v>
      </c>
      <c r="K14" s="30">
        <v>25088.5</v>
      </c>
      <c r="L14" s="30">
        <v>21200</v>
      </c>
      <c r="M14" s="30">
        <v>22200</v>
      </c>
      <c r="N14" s="30">
        <v>22200</v>
      </c>
    </row>
    <row r="15" spans="1:14" ht="46.5">
      <c r="A15" s="102">
        <f t="shared" ref="A15:A67" si="0">A14+1</f>
        <v>3</v>
      </c>
      <c r="B15" s="103" t="s">
        <v>125</v>
      </c>
      <c r="C15" s="88" t="s">
        <v>122</v>
      </c>
      <c r="D15" s="88" t="s">
        <v>123</v>
      </c>
      <c r="E15" s="116">
        <v>69092</v>
      </c>
      <c r="F15" s="116">
        <v>68629</v>
      </c>
      <c r="G15" s="116">
        <v>70383</v>
      </c>
      <c r="H15" s="116">
        <v>70383</v>
      </c>
      <c r="I15" s="116">
        <v>70383</v>
      </c>
      <c r="J15" s="30">
        <v>43193.475999999995</v>
      </c>
      <c r="K15" s="30">
        <v>46363.040000000001</v>
      </c>
      <c r="L15" s="30">
        <v>50064.026000000005</v>
      </c>
      <c r="M15" s="30">
        <v>51064.025999999998</v>
      </c>
      <c r="N15" s="30">
        <v>51064.025999999998</v>
      </c>
    </row>
    <row r="16" spans="1:14" ht="46.5">
      <c r="A16" s="102">
        <f t="shared" si="0"/>
        <v>4</v>
      </c>
      <c r="B16" s="103" t="s">
        <v>126</v>
      </c>
      <c r="C16" s="88" t="s">
        <v>122</v>
      </c>
      <c r="D16" s="88" t="s">
        <v>123</v>
      </c>
      <c r="E16" s="116">
        <v>113049</v>
      </c>
      <c r="F16" s="116">
        <v>109362</v>
      </c>
      <c r="G16" s="116">
        <v>116645</v>
      </c>
      <c r="H16" s="116">
        <v>116407</v>
      </c>
      <c r="I16" s="116">
        <v>116290</v>
      </c>
      <c r="J16" s="30">
        <v>46215.038999999997</v>
      </c>
      <c r="K16" s="30">
        <v>75588.73000000001</v>
      </c>
      <c r="L16" s="30">
        <v>49273.198000000004</v>
      </c>
      <c r="M16" s="30">
        <v>50273.198000000004</v>
      </c>
      <c r="N16" s="30">
        <v>50273.198000000004</v>
      </c>
    </row>
    <row r="17" spans="1:14" ht="46.5">
      <c r="A17" s="102">
        <f t="shared" si="0"/>
        <v>5</v>
      </c>
      <c r="B17" s="103" t="s">
        <v>127</v>
      </c>
      <c r="C17" s="88" t="s">
        <v>122</v>
      </c>
      <c r="D17" s="88" t="s">
        <v>123</v>
      </c>
      <c r="E17" s="116">
        <v>53910</v>
      </c>
      <c r="F17" s="116">
        <v>48038</v>
      </c>
      <c r="G17" s="116">
        <v>51075</v>
      </c>
      <c r="H17" s="116">
        <v>51075</v>
      </c>
      <c r="I17" s="116">
        <v>51075</v>
      </c>
      <c r="J17" s="30">
        <v>30014.58</v>
      </c>
      <c r="K17" s="30">
        <v>40184.800000000003</v>
      </c>
      <c r="L17" s="30">
        <v>36184.800000000003</v>
      </c>
      <c r="M17" s="30">
        <v>35184.800000000003</v>
      </c>
      <c r="N17" s="30">
        <v>35184.800000000003</v>
      </c>
    </row>
    <row r="18" spans="1:14" ht="62">
      <c r="A18" s="102">
        <f t="shared" si="0"/>
        <v>6</v>
      </c>
      <c r="B18" s="103" t="s">
        <v>128</v>
      </c>
      <c r="C18" s="88" t="s">
        <v>122</v>
      </c>
      <c r="D18" s="88" t="s">
        <v>123</v>
      </c>
      <c r="E18" s="116">
        <v>9004</v>
      </c>
      <c r="F18" s="116">
        <v>8000</v>
      </c>
      <c r="G18" s="116">
        <v>8000</v>
      </c>
      <c r="H18" s="116">
        <v>8000</v>
      </c>
      <c r="I18" s="116">
        <v>8000</v>
      </c>
      <c r="J18" s="30">
        <v>13279.2</v>
      </c>
      <c r="K18" s="30">
        <v>17721.900000000001</v>
      </c>
      <c r="L18" s="30">
        <v>16900</v>
      </c>
      <c r="M18" s="30">
        <v>17900</v>
      </c>
      <c r="N18" s="30">
        <v>17900</v>
      </c>
    </row>
    <row r="19" spans="1:14" ht="46.5">
      <c r="A19" s="102">
        <f t="shared" si="0"/>
        <v>7</v>
      </c>
      <c r="B19" s="103" t="s">
        <v>129</v>
      </c>
      <c r="C19" s="88" t="s">
        <v>122</v>
      </c>
      <c r="D19" s="88" t="s">
        <v>123</v>
      </c>
      <c r="E19" s="116">
        <v>20529</v>
      </c>
      <c r="F19" s="116">
        <v>21700</v>
      </c>
      <c r="G19" s="116">
        <v>18800</v>
      </c>
      <c r="H19" s="116">
        <v>18800</v>
      </c>
      <c r="I19" s="116">
        <v>18800</v>
      </c>
      <c r="J19" s="30">
        <v>28339</v>
      </c>
      <c r="K19" s="30">
        <v>35009.599999999999</v>
      </c>
      <c r="L19" s="30">
        <v>33331.699999999997</v>
      </c>
      <c r="M19" s="30">
        <v>34331.699999999997</v>
      </c>
      <c r="N19" s="30">
        <v>34331.699999999997</v>
      </c>
    </row>
    <row r="20" spans="1:14" ht="46.5">
      <c r="A20" s="102">
        <f t="shared" si="0"/>
        <v>8</v>
      </c>
      <c r="B20" s="104" t="s">
        <v>130</v>
      </c>
      <c r="C20" s="88" t="s">
        <v>122</v>
      </c>
      <c r="D20" s="88" t="s">
        <v>123</v>
      </c>
      <c r="E20" s="116">
        <v>2988</v>
      </c>
      <c r="F20" s="116">
        <v>2580</v>
      </c>
      <c r="G20" s="116">
        <v>2930</v>
      </c>
      <c r="H20" s="116">
        <v>2930</v>
      </c>
      <c r="I20" s="116">
        <v>2930</v>
      </c>
      <c r="J20" s="30">
        <v>3296.8</v>
      </c>
      <c r="K20" s="30">
        <v>4996.7</v>
      </c>
      <c r="L20" s="30">
        <v>5270.1</v>
      </c>
      <c r="M20" s="30">
        <v>6270.1</v>
      </c>
      <c r="N20" s="30">
        <v>6270.1</v>
      </c>
    </row>
    <row r="21" spans="1:14" ht="46.5">
      <c r="A21" s="102">
        <f t="shared" si="0"/>
        <v>9</v>
      </c>
      <c r="B21" s="104" t="s">
        <v>131</v>
      </c>
      <c r="C21" s="88" t="s">
        <v>122</v>
      </c>
      <c r="D21" s="88" t="s">
        <v>123</v>
      </c>
      <c r="E21" s="116">
        <v>0</v>
      </c>
      <c r="F21" s="116">
        <v>0</v>
      </c>
      <c r="G21" s="116">
        <v>0</v>
      </c>
      <c r="H21" s="116">
        <v>0</v>
      </c>
      <c r="I21" s="116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</row>
    <row r="22" spans="1:14" ht="62">
      <c r="A22" s="102">
        <f t="shared" si="0"/>
        <v>10</v>
      </c>
      <c r="B22" s="104" t="s">
        <v>132</v>
      </c>
      <c r="C22" s="88" t="s">
        <v>133</v>
      </c>
      <c r="D22" s="88" t="s">
        <v>134</v>
      </c>
      <c r="E22" s="116">
        <v>48792</v>
      </c>
      <c r="F22" s="116">
        <v>44605</v>
      </c>
      <c r="G22" s="116">
        <v>50105</v>
      </c>
      <c r="H22" s="116">
        <v>50105</v>
      </c>
      <c r="I22" s="116">
        <v>50105</v>
      </c>
      <c r="J22" s="30">
        <v>28820.09</v>
      </c>
      <c r="K22" s="30">
        <v>48461.25</v>
      </c>
      <c r="L22" s="30">
        <v>47921.4</v>
      </c>
      <c r="M22" s="30">
        <v>47921.4</v>
      </c>
      <c r="N22" s="30">
        <v>47921.4</v>
      </c>
    </row>
    <row r="23" spans="1:14" ht="139.5">
      <c r="A23" s="102">
        <f t="shared" si="0"/>
        <v>11</v>
      </c>
      <c r="B23" s="104" t="s">
        <v>135</v>
      </c>
      <c r="C23" s="88" t="s">
        <v>136</v>
      </c>
      <c r="D23" s="88" t="s">
        <v>137</v>
      </c>
      <c r="E23" s="116">
        <v>88</v>
      </c>
      <c r="F23" s="116">
        <v>65</v>
      </c>
      <c r="G23" s="116">
        <v>71</v>
      </c>
      <c r="H23" s="116">
        <v>71</v>
      </c>
      <c r="I23" s="116">
        <v>71</v>
      </c>
      <c r="J23" s="30">
        <v>35940.449999999997</v>
      </c>
      <c r="K23" s="30">
        <v>35943.03</v>
      </c>
      <c r="L23" s="30">
        <v>37000</v>
      </c>
      <c r="M23" s="30">
        <v>37000</v>
      </c>
      <c r="N23" s="30">
        <v>37000</v>
      </c>
    </row>
    <row r="24" spans="1:14" ht="31">
      <c r="A24" s="102">
        <f t="shared" si="0"/>
        <v>12</v>
      </c>
      <c r="B24" s="103" t="s">
        <v>138</v>
      </c>
      <c r="C24" s="88" t="s">
        <v>122</v>
      </c>
      <c r="D24" s="88" t="s">
        <v>123</v>
      </c>
      <c r="E24" s="116">
        <v>10224</v>
      </c>
      <c r="F24" s="116">
        <v>10724</v>
      </c>
      <c r="G24" s="116">
        <v>9560</v>
      </c>
      <c r="H24" s="116">
        <v>9560</v>
      </c>
      <c r="I24" s="116">
        <v>9560</v>
      </c>
      <c r="J24" s="30">
        <v>5679.4</v>
      </c>
      <c r="K24" s="30">
        <v>7359.1</v>
      </c>
      <c r="L24" s="30">
        <v>9525.4</v>
      </c>
      <c r="M24" s="30">
        <v>9525.4</v>
      </c>
      <c r="N24" s="30">
        <v>9525.4</v>
      </c>
    </row>
    <row r="25" spans="1:14" ht="46.5">
      <c r="A25" s="102">
        <f t="shared" si="0"/>
        <v>13</v>
      </c>
      <c r="B25" s="103" t="s">
        <v>139</v>
      </c>
      <c r="C25" s="88" t="s">
        <v>122</v>
      </c>
      <c r="D25" s="88" t="s">
        <v>123</v>
      </c>
      <c r="E25" s="116">
        <v>3797</v>
      </c>
      <c r="F25" s="116">
        <v>10048</v>
      </c>
      <c r="G25" s="116">
        <v>11086</v>
      </c>
      <c r="H25" s="116">
        <v>11086</v>
      </c>
      <c r="I25" s="116">
        <v>11086</v>
      </c>
      <c r="J25" s="30">
        <v>3835.1000000000004</v>
      </c>
      <c r="K25" s="30">
        <v>11675.100000000002</v>
      </c>
      <c r="L25" s="30">
        <v>12703.1</v>
      </c>
      <c r="M25" s="30">
        <v>12703.1</v>
      </c>
      <c r="N25" s="30">
        <v>12703.1</v>
      </c>
    </row>
    <row r="26" spans="1:14" ht="31">
      <c r="A26" s="102">
        <f t="shared" si="0"/>
        <v>14</v>
      </c>
      <c r="B26" s="103" t="s">
        <v>140</v>
      </c>
      <c r="C26" s="88" t="s">
        <v>141</v>
      </c>
      <c r="D26" s="88" t="s">
        <v>142</v>
      </c>
      <c r="E26" s="116">
        <v>47891</v>
      </c>
      <c r="F26" s="116">
        <v>47059</v>
      </c>
      <c r="G26" s="116">
        <v>49654</v>
      </c>
      <c r="H26" s="116">
        <v>51319</v>
      </c>
      <c r="I26" s="116">
        <v>51319</v>
      </c>
      <c r="J26" s="30">
        <v>91657.4</v>
      </c>
      <c r="K26" s="30">
        <v>91617.400000000009</v>
      </c>
      <c r="L26" s="30">
        <v>97834.2</v>
      </c>
      <c r="M26" s="30">
        <v>97834.2</v>
      </c>
      <c r="N26" s="30">
        <v>97834.2</v>
      </c>
    </row>
    <row r="27" spans="1:14" ht="46.5">
      <c r="A27" s="102">
        <f t="shared" si="0"/>
        <v>15</v>
      </c>
      <c r="B27" s="103" t="s">
        <v>143</v>
      </c>
      <c r="C27" s="88" t="s">
        <v>144</v>
      </c>
      <c r="D27" s="88" t="s">
        <v>123</v>
      </c>
      <c r="E27" s="116">
        <v>105</v>
      </c>
      <c r="F27" s="116">
        <v>100</v>
      </c>
      <c r="G27" s="116">
        <v>100</v>
      </c>
      <c r="H27" s="116">
        <v>100</v>
      </c>
      <c r="I27" s="116">
        <v>100</v>
      </c>
      <c r="J27" s="30">
        <v>537.4</v>
      </c>
      <c r="K27" s="30">
        <v>951.4</v>
      </c>
      <c r="L27" s="30">
        <v>994.2</v>
      </c>
      <c r="M27" s="30">
        <v>1035</v>
      </c>
      <c r="N27" s="30">
        <v>1036</v>
      </c>
    </row>
    <row r="28" spans="1:14" ht="46.5">
      <c r="A28" s="102">
        <f t="shared" si="0"/>
        <v>16</v>
      </c>
      <c r="B28" s="103" t="s">
        <v>145</v>
      </c>
      <c r="C28" s="88" t="s">
        <v>144</v>
      </c>
      <c r="D28" s="88" t="s">
        <v>123</v>
      </c>
      <c r="E28" s="116">
        <v>4424</v>
      </c>
      <c r="F28" s="116">
        <v>4386</v>
      </c>
      <c r="G28" s="116">
        <v>4386</v>
      </c>
      <c r="H28" s="116">
        <v>4386</v>
      </c>
      <c r="I28" s="116">
        <v>4386</v>
      </c>
      <c r="J28" s="30">
        <v>496772.44</v>
      </c>
      <c r="K28" s="30">
        <v>523222.9</v>
      </c>
      <c r="L28" s="30">
        <v>560346.69999999995</v>
      </c>
      <c r="M28" s="30">
        <v>557899.5</v>
      </c>
      <c r="N28" s="30">
        <v>557899.5</v>
      </c>
    </row>
    <row r="29" spans="1:14" ht="46.5">
      <c r="A29" s="102">
        <f t="shared" si="0"/>
        <v>17</v>
      </c>
      <c r="B29" s="103" t="s">
        <v>146</v>
      </c>
      <c r="C29" s="88" t="s">
        <v>144</v>
      </c>
      <c r="D29" s="88" t="s">
        <v>123</v>
      </c>
      <c r="E29" s="116">
        <v>3023</v>
      </c>
      <c r="F29" s="116">
        <v>3243</v>
      </c>
      <c r="G29" s="116">
        <v>3190</v>
      </c>
      <c r="H29" s="116">
        <v>3190</v>
      </c>
      <c r="I29" s="116">
        <v>3190</v>
      </c>
      <c r="J29" s="30">
        <v>117017.84</v>
      </c>
      <c r="K29" s="30">
        <v>117988</v>
      </c>
      <c r="L29" s="30">
        <v>123967.3</v>
      </c>
      <c r="M29" s="30">
        <v>121212</v>
      </c>
      <c r="N29" s="30">
        <v>121212</v>
      </c>
    </row>
    <row r="30" spans="1:14" ht="46.5">
      <c r="A30" s="102">
        <f t="shared" si="0"/>
        <v>18</v>
      </c>
      <c r="B30" s="103" t="s">
        <v>147</v>
      </c>
      <c r="C30" s="88" t="s">
        <v>144</v>
      </c>
      <c r="D30" s="88" t="s">
        <v>123</v>
      </c>
      <c r="E30" s="116">
        <v>32</v>
      </c>
      <c r="F30" s="116">
        <v>35</v>
      </c>
      <c r="G30" s="116">
        <v>35</v>
      </c>
      <c r="H30" s="116">
        <v>35</v>
      </c>
      <c r="I30" s="116">
        <v>35</v>
      </c>
      <c r="J30" s="30">
        <v>5867.12</v>
      </c>
      <c r="K30" s="30">
        <v>6432.6</v>
      </c>
      <c r="L30" s="30">
        <v>6505</v>
      </c>
      <c r="M30" s="30">
        <v>6505</v>
      </c>
      <c r="N30" s="30">
        <v>6508</v>
      </c>
    </row>
    <row r="31" spans="1:14" ht="46.5">
      <c r="A31" s="102">
        <f t="shared" si="0"/>
        <v>19</v>
      </c>
      <c r="B31" s="103" t="s">
        <v>148</v>
      </c>
      <c r="C31" s="88" t="s">
        <v>144</v>
      </c>
      <c r="D31" s="88" t="s">
        <v>123</v>
      </c>
      <c r="E31" s="116">
        <v>1352</v>
      </c>
      <c r="F31" s="116">
        <v>1284</v>
      </c>
      <c r="G31" s="116">
        <v>1284</v>
      </c>
      <c r="H31" s="116">
        <v>1284</v>
      </c>
      <c r="I31" s="116">
        <v>1284</v>
      </c>
      <c r="J31" s="30">
        <v>287152</v>
      </c>
      <c r="K31" s="30">
        <v>294351</v>
      </c>
      <c r="L31" s="30">
        <v>307998.8</v>
      </c>
      <c r="M31" s="30">
        <v>307998.8</v>
      </c>
      <c r="N31" s="30">
        <v>307998.8</v>
      </c>
    </row>
    <row r="32" spans="1:14" ht="46.5">
      <c r="A32" s="102">
        <f t="shared" si="0"/>
        <v>20</v>
      </c>
      <c r="B32" s="103" t="s">
        <v>149</v>
      </c>
      <c r="C32" s="88" t="s">
        <v>150</v>
      </c>
      <c r="D32" s="88" t="s">
        <v>123</v>
      </c>
      <c r="E32" s="116">
        <v>208</v>
      </c>
      <c r="F32" s="116">
        <v>173</v>
      </c>
      <c r="G32" s="116">
        <v>0</v>
      </c>
      <c r="H32" s="116">
        <v>0</v>
      </c>
      <c r="I32" s="116">
        <v>0</v>
      </c>
      <c r="J32" s="30">
        <v>2900.36</v>
      </c>
      <c r="K32" s="30">
        <v>1489</v>
      </c>
      <c r="L32" s="30">
        <v>0</v>
      </c>
      <c r="M32" s="30">
        <v>0</v>
      </c>
      <c r="N32" s="30">
        <v>0</v>
      </c>
    </row>
    <row r="33" spans="1:14" ht="46.5">
      <c r="A33" s="102">
        <f t="shared" si="0"/>
        <v>21</v>
      </c>
      <c r="B33" s="103" t="s">
        <v>151</v>
      </c>
      <c r="C33" s="88" t="s">
        <v>150</v>
      </c>
      <c r="D33" s="88" t="s">
        <v>123</v>
      </c>
      <c r="E33" s="116">
        <v>0</v>
      </c>
      <c r="F33" s="116">
        <v>0</v>
      </c>
      <c r="G33" s="116">
        <v>0</v>
      </c>
      <c r="H33" s="116">
        <v>0</v>
      </c>
      <c r="I33" s="116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</row>
    <row r="34" spans="1:14" ht="62">
      <c r="A34" s="102">
        <f t="shared" si="0"/>
        <v>22</v>
      </c>
      <c r="B34" s="103" t="s">
        <v>152</v>
      </c>
      <c r="C34" s="88" t="s">
        <v>150</v>
      </c>
      <c r="D34" s="88" t="s">
        <v>123</v>
      </c>
      <c r="E34" s="116">
        <v>17</v>
      </c>
      <c r="F34" s="116">
        <v>17</v>
      </c>
      <c r="G34" s="116">
        <v>17</v>
      </c>
      <c r="H34" s="116">
        <v>17</v>
      </c>
      <c r="I34" s="116">
        <v>17</v>
      </c>
      <c r="J34" s="30">
        <v>780.15</v>
      </c>
      <c r="K34" s="30">
        <v>827</v>
      </c>
      <c r="L34" s="30">
        <v>845</v>
      </c>
      <c r="M34" s="30">
        <v>845</v>
      </c>
      <c r="N34" s="30">
        <v>850</v>
      </c>
    </row>
    <row r="35" spans="1:14" ht="46.5">
      <c r="A35" s="102">
        <f t="shared" si="0"/>
        <v>23</v>
      </c>
      <c r="B35" s="103" t="s">
        <v>153</v>
      </c>
      <c r="C35" s="88" t="s">
        <v>150</v>
      </c>
      <c r="D35" s="88" t="s">
        <v>123</v>
      </c>
      <c r="E35" s="116">
        <v>54</v>
      </c>
      <c r="F35" s="116">
        <v>53</v>
      </c>
      <c r="G35" s="116">
        <v>53</v>
      </c>
      <c r="H35" s="116">
        <v>53</v>
      </c>
      <c r="I35" s="116">
        <v>53</v>
      </c>
      <c r="J35" s="30">
        <v>1771.4</v>
      </c>
      <c r="K35" s="30">
        <v>1875</v>
      </c>
      <c r="L35" s="30">
        <v>1922.9</v>
      </c>
      <c r="M35" s="30">
        <v>1922.9</v>
      </c>
      <c r="N35" s="30">
        <v>2081.4</v>
      </c>
    </row>
    <row r="36" spans="1:14" ht="46.5">
      <c r="A36" s="102">
        <f t="shared" si="0"/>
        <v>24</v>
      </c>
      <c r="B36" s="103" t="s">
        <v>154</v>
      </c>
      <c r="C36" s="88" t="s">
        <v>150</v>
      </c>
      <c r="D36" s="88" t="s">
        <v>123</v>
      </c>
      <c r="E36" s="116">
        <v>777</v>
      </c>
      <c r="F36" s="116">
        <v>1100</v>
      </c>
      <c r="G36" s="116">
        <v>1240</v>
      </c>
      <c r="H36" s="116">
        <v>1240</v>
      </c>
      <c r="I36" s="116">
        <v>1240</v>
      </c>
      <c r="J36" s="30">
        <v>10834.52</v>
      </c>
      <c r="K36" s="30">
        <v>12587.05</v>
      </c>
      <c r="L36" s="30">
        <v>13647.5</v>
      </c>
      <c r="M36" s="30">
        <v>12647.5</v>
      </c>
      <c r="N36" s="30">
        <v>12647.5</v>
      </c>
    </row>
    <row r="37" spans="1:14" ht="46.5">
      <c r="A37" s="102">
        <f t="shared" si="0"/>
        <v>25</v>
      </c>
      <c r="B37" s="103" t="s">
        <v>155</v>
      </c>
      <c r="C37" s="88" t="s">
        <v>150</v>
      </c>
      <c r="D37" s="88" t="s">
        <v>123</v>
      </c>
      <c r="E37" s="116">
        <v>740</v>
      </c>
      <c r="F37" s="116">
        <v>755</v>
      </c>
      <c r="G37" s="116">
        <v>755</v>
      </c>
      <c r="H37" s="116">
        <v>755</v>
      </c>
      <c r="I37" s="116">
        <v>755</v>
      </c>
      <c r="J37" s="30">
        <v>6862.1</v>
      </c>
      <c r="K37" s="30">
        <v>7197.4</v>
      </c>
      <c r="L37" s="30">
        <v>8197.4</v>
      </c>
      <c r="M37" s="30">
        <v>7197.4</v>
      </c>
      <c r="N37" s="30">
        <v>7197.4</v>
      </c>
    </row>
    <row r="38" spans="1:14" ht="46.5">
      <c r="A38" s="102">
        <f t="shared" si="0"/>
        <v>26</v>
      </c>
      <c r="B38" s="103" t="s">
        <v>156</v>
      </c>
      <c r="C38" s="88" t="s">
        <v>150</v>
      </c>
      <c r="D38" s="88" t="s">
        <v>123</v>
      </c>
      <c r="E38" s="116">
        <v>206</v>
      </c>
      <c r="F38" s="116">
        <v>200</v>
      </c>
      <c r="G38" s="116">
        <v>200</v>
      </c>
      <c r="H38" s="116">
        <v>200</v>
      </c>
      <c r="I38" s="116">
        <v>200</v>
      </c>
      <c r="J38" s="30">
        <v>6757.4</v>
      </c>
      <c r="K38" s="30">
        <v>7075.5</v>
      </c>
      <c r="L38" s="30">
        <v>8256</v>
      </c>
      <c r="M38" s="30">
        <v>7256</v>
      </c>
      <c r="N38" s="30">
        <v>7854.5</v>
      </c>
    </row>
    <row r="39" spans="1:14" ht="31">
      <c r="A39" s="102">
        <f t="shared" si="0"/>
        <v>27</v>
      </c>
      <c r="B39" s="105" t="s">
        <v>157</v>
      </c>
      <c r="C39" s="88" t="s">
        <v>141</v>
      </c>
      <c r="D39" s="88" t="s">
        <v>142</v>
      </c>
      <c r="E39" s="116">
        <v>61547</v>
      </c>
      <c r="F39" s="116">
        <v>68000</v>
      </c>
      <c r="G39" s="116">
        <v>68000</v>
      </c>
      <c r="H39" s="116">
        <v>68000</v>
      </c>
      <c r="I39" s="116">
        <v>68000</v>
      </c>
      <c r="J39" s="30">
        <v>74230.100000000006</v>
      </c>
      <c r="K39" s="30">
        <v>93795.9</v>
      </c>
      <c r="L39" s="30">
        <v>111510</v>
      </c>
      <c r="M39" s="30">
        <v>111510</v>
      </c>
      <c r="N39" s="30">
        <v>111510</v>
      </c>
    </row>
    <row r="40" spans="1:14" ht="31">
      <c r="A40" s="102">
        <f t="shared" si="0"/>
        <v>28</v>
      </c>
      <c r="B40" s="105" t="s">
        <v>158</v>
      </c>
      <c r="C40" s="88" t="s">
        <v>141</v>
      </c>
      <c r="D40" s="88" t="s">
        <v>142</v>
      </c>
      <c r="E40" s="116">
        <v>6411</v>
      </c>
      <c r="F40" s="116">
        <v>5000</v>
      </c>
      <c r="G40" s="116">
        <v>33100</v>
      </c>
      <c r="H40" s="116">
        <v>33100</v>
      </c>
      <c r="I40" s="116">
        <v>33100</v>
      </c>
      <c r="J40" s="30">
        <v>48765.857969999997</v>
      </c>
      <c r="K40" s="30">
        <v>52774.3</v>
      </c>
      <c r="L40" s="30">
        <v>61727.4</v>
      </c>
      <c r="M40" s="30">
        <v>61803.4</v>
      </c>
      <c r="N40" s="30">
        <v>61803.4</v>
      </c>
    </row>
    <row r="41" spans="1:14" ht="46.5">
      <c r="A41" s="102">
        <f t="shared" si="0"/>
        <v>29</v>
      </c>
      <c r="B41" s="106" t="s">
        <v>159</v>
      </c>
      <c r="C41" s="88" t="s">
        <v>141</v>
      </c>
      <c r="D41" s="88" t="s">
        <v>142</v>
      </c>
      <c r="E41" s="116">
        <v>21133</v>
      </c>
      <c r="F41" s="116">
        <v>22550</v>
      </c>
      <c r="G41" s="116">
        <v>25550</v>
      </c>
      <c r="H41" s="116">
        <v>25550</v>
      </c>
      <c r="I41" s="116">
        <v>25550</v>
      </c>
      <c r="J41" s="30">
        <v>81661.622279999996</v>
      </c>
      <c r="K41" s="30">
        <v>93454.1</v>
      </c>
      <c r="L41" s="30">
        <v>93185.8</v>
      </c>
      <c r="M41" s="30">
        <v>93345</v>
      </c>
      <c r="N41" s="30">
        <v>93345</v>
      </c>
    </row>
    <row r="42" spans="1:14" ht="31">
      <c r="A42" s="102">
        <f t="shared" si="0"/>
        <v>30</v>
      </c>
      <c r="B42" s="106" t="s">
        <v>160</v>
      </c>
      <c r="C42" s="88" t="s">
        <v>161</v>
      </c>
      <c r="D42" s="88" t="s">
        <v>123</v>
      </c>
      <c r="E42" s="116">
        <v>21663</v>
      </c>
      <c r="F42" s="116">
        <v>21300</v>
      </c>
      <c r="G42" s="116">
        <v>21300</v>
      </c>
      <c r="H42" s="116">
        <v>21300</v>
      </c>
      <c r="I42" s="116">
        <v>21300</v>
      </c>
      <c r="J42" s="30">
        <v>119716</v>
      </c>
      <c r="K42" s="30">
        <v>130355</v>
      </c>
      <c r="L42" s="30">
        <v>120355</v>
      </c>
      <c r="M42" s="30">
        <v>120355</v>
      </c>
      <c r="N42" s="30">
        <v>120355</v>
      </c>
    </row>
    <row r="43" spans="1:14" ht="31">
      <c r="A43" s="102">
        <f t="shared" si="0"/>
        <v>31</v>
      </c>
      <c r="B43" s="106" t="s">
        <v>162</v>
      </c>
      <c r="C43" s="88" t="s">
        <v>163</v>
      </c>
      <c r="D43" s="88" t="s">
        <v>137</v>
      </c>
      <c r="E43" s="116">
        <v>21716</v>
      </c>
      <c r="F43" s="116">
        <v>25000</v>
      </c>
      <c r="G43" s="116">
        <v>25000</v>
      </c>
      <c r="H43" s="116">
        <v>25000</v>
      </c>
      <c r="I43" s="116">
        <v>25000</v>
      </c>
      <c r="J43" s="30">
        <v>120009</v>
      </c>
      <c r="K43" s="30">
        <v>146429</v>
      </c>
      <c r="L43" s="30">
        <v>133623.6</v>
      </c>
      <c r="M43" s="30">
        <v>133762.79999999999</v>
      </c>
      <c r="N43" s="30">
        <v>133762.79999999999</v>
      </c>
    </row>
    <row r="44" spans="1:14" ht="46.5">
      <c r="A44" s="102">
        <f t="shared" si="0"/>
        <v>32</v>
      </c>
      <c r="B44" s="106" t="s">
        <v>164</v>
      </c>
      <c r="C44" s="88" t="s">
        <v>165</v>
      </c>
      <c r="D44" s="88" t="s">
        <v>134</v>
      </c>
      <c r="E44" s="116">
        <v>7632</v>
      </c>
      <c r="F44" s="116">
        <v>7700</v>
      </c>
      <c r="G44" s="116">
        <v>7000</v>
      </c>
      <c r="H44" s="116">
        <v>7000</v>
      </c>
      <c r="I44" s="116">
        <v>7000</v>
      </c>
      <c r="J44" s="30">
        <v>39553</v>
      </c>
      <c r="K44" s="30">
        <v>44398.6</v>
      </c>
      <c r="L44" s="30">
        <v>46174.5</v>
      </c>
      <c r="M44" s="30">
        <v>46174.5</v>
      </c>
      <c r="N44" s="30">
        <v>46174.5</v>
      </c>
    </row>
    <row r="45" spans="1:14" s="89" customFormat="1" ht="77.5">
      <c r="A45" s="102">
        <f t="shared" si="0"/>
        <v>33</v>
      </c>
      <c r="B45" s="106" t="s">
        <v>166</v>
      </c>
      <c r="C45" s="88" t="s">
        <v>167</v>
      </c>
      <c r="D45" s="88" t="s">
        <v>168</v>
      </c>
      <c r="E45" s="116">
        <v>645</v>
      </c>
      <c r="F45" s="116">
        <v>650</v>
      </c>
      <c r="G45" s="116">
        <v>600</v>
      </c>
      <c r="H45" s="116">
        <v>600</v>
      </c>
      <c r="I45" s="116">
        <v>600</v>
      </c>
      <c r="J45" s="30">
        <v>14239.1</v>
      </c>
      <c r="K45" s="30">
        <v>15983.5</v>
      </c>
      <c r="L45" s="30">
        <v>16622.8</v>
      </c>
      <c r="M45" s="30">
        <v>16622.8</v>
      </c>
      <c r="N45" s="30">
        <v>16622.8</v>
      </c>
    </row>
    <row r="46" spans="1:14" s="89" customFormat="1" ht="46.5">
      <c r="A46" s="102">
        <f t="shared" si="0"/>
        <v>34</v>
      </c>
      <c r="B46" s="106" t="s">
        <v>169</v>
      </c>
      <c r="C46" s="88" t="s">
        <v>167</v>
      </c>
      <c r="D46" s="88" t="s">
        <v>168</v>
      </c>
      <c r="E46" s="116">
        <v>639</v>
      </c>
      <c r="F46" s="116">
        <v>660</v>
      </c>
      <c r="G46" s="116">
        <v>600</v>
      </c>
      <c r="H46" s="116">
        <v>600</v>
      </c>
      <c r="I46" s="116">
        <v>600</v>
      </c>
      <c r="J46" s="30">
        <v>25313.9</v>
      </c>
      <c r="K46" s="30">
        <v>28415.1</v>
      </c>
      <c r="L46" s="30">
        <v>29551.7</v>
      </c>
      <c r="M46" s="30">
        <v>29551.7</v>
      </c>
      <c r="N46" s="30">
        <v>29551.7</v>
      </c>
    </row>
    <row r="47" spans="1:14" s="89" customFormat="1" ht="124">
      <c r="A47" s="102">
        <f t="shared" si="0"/>
        <v>35</v>
      </c>
      <c r="B47" s="106" t="s">
        <v>170</v>
      </c>
      <c r="C47" s="88" t="s">
        <v>171</v>
      </c>
      <c r="D47" s="88" t="s">
        <v>123</v>
      </c>
      <c r="E47" s="116">
        <v>11000</v>
      </c>
      <c r="F47" s="116">
        <v>11000</v>
      </c>
      <c r="G47" s="116">
        <v>12000</v>
      </c>
      <c r="H47" s="116">
        <v>12000</v>
      </c>
      <c r="I47" s="116">
        <v>12000</v>
      </c>
      <c r="J47" s="30">
        <v>82114.771720000004</v>
      </c>
      <c r="K47" s="30">
        <v>90030.8</v>
      </c>
      <c r="L47" s="30">
        <v>89320</v>
      </c>
      <c r="M47" s="30">
        <v>89413.2</v>
      </c>
      <c r="N47" s="30">
        <v>89413.2</v>
      </c>
    </row>
    <row r="48" spans="1:14" s="89" customFormat="1" ht="77.5">
      <c r="A48" s="102">
        <f t="shared" si="0"/>
        <v>36</v>
      </c>
      <c r="B48" s="106" t="s">
        <v>172</v>
      </c>
      <c r="C48" s="88" t="s">
        <v>173</v>
      </c>
      <c r="D48" s="88" t="s">
        <v>137</v>
      </c>
      <c r="E48" s="116">
        <v>7</v>
      </c>
      <c r="F48" s="116">
        <v>7</v>
      </c>
      <c r="G48" s="116">
        <v>7</v>
      </c>
      <c r="H48" s="116">
        <v>7</v>
      </c>
      <c r="I48" s="116">
        <v>7</v>
      </c>
      <c r="J48" s="30">
        <v>3381.884</v>
      </c>
      <c r="K48" s="30">
        <v>9533.7659999999996</v>
      </c>
      <c r="L48" s="30">
        <v>10073.1</v>
      </c>
      <c r="M48" s="30">
        <v>10073.1</v>
      </c>
      <c r="N48" s="30">
        <v>10073.1</v>
      </c>
    </row>
    <row r="49" spans="1:14" s="90" customFormat="1" ht="77.5">
      <c r="A49" s="102">
        <f t="shared" si="0"/>
        <v>37</v>
      </c>
      <c r="B49" s="106" t="s">
        <v>174</v>
      </c>
      <c r="C49" s="88" t="s">
        <v>173</v>
      </c>
      <c r="D49" s="88" t="s">
        <v>137</v>
      </c>
      <c r="E49" s="116">
        <v>4</v>
      </c>
      <c r="F49" s="116">
        <v>4</v>
      </c>
      <c r="G49" s="116">
        <v>4</v>
      </c>
      <c r="H49" s="116">
        <v>4</v>
      </c>
      <c r="I49" s="116">
        <v>4</v>
      </c>
      <c r="J49" s="30">
        <v>3381.884</v>
      </c>
      <c r="K49" s="30">
        <v>9533.7659999999996</v>
      </c>
      <c r="L49" s="30">
        <v>9639.6</v>
      </c>
      <c r="M49" s="30">
        <v>9676.1</v>
      </c>
      <c r="N49" s="30">
        <v>9676.1</v>
      </c>
    </row>
    <row r="50" spans="1:14" s="90" customFormat="1" ht="31">
      <c r="A50" s="102">
        <f t="shared" si="0"/>
        <v>38</v>
      </c>
      <c r="B50" s="106" t="s">
        <v>175</v>
      </c>
      <c r="C50" s="88" t="s">
        <v>176</v>
      </c>
      <c r="D50" s="88" t="s">
        <v>168</v>
      </c>
      <c r="E50" s="116">
        <v>823</v>
      </c>
      <c r="F50" s="116">
        <v>823</v>
      </c>
      <c r="G50" s="116">
        <v>823</v>
      </c>
      <c r="H50" s="116">
        <v>823</v>
      </c>
      <c r="I50" s="116">
        <v>823</v>
      </c>
      <c r="J50" s="30">
        <v>3381.884</v>
      </c>
      <c r="K50" s="30">
        <v>9533.7659999999996</v>
      </c>
      <c r="L50" s="30">
        <v>9823.1</v>
      </c>
      <c r="M50" s="30">
        <v>9823.1</v>
      </c>
      <c r="N50" s="30">
        <v>9823.1</v>
      </c>
    </row>
    <row r="51" spans="1:14" s="91" customFormat="1" ht="139.5">
      <c r="A51" s="102">
        <f t="shared" si="0"/>
        <v>39</v>
      </c>
      <c r="B51" s="106" t="s">
        <v>177</v>
      </c>
      <c r="C51" s="88" t="s">
        <v>178</v>
      </c>
      <c r="D51" s="88" t="s">
        <v>137</v>
      </c>
      <c r="E51" s="116">
        <v>12</v>
      </c>
      <c r="F51" s="116">
        <v>12</v>
      </c>
      <c r="G51" s="116">
        <v>12</v>
      </c>
      <c r="H51" s="116">
        <v>12</v>
      </c>
      <c r="I51" s="116">
        <v>12</v>
      </c>
      <c r="J51" s="30">
        <v>14549.542890000001</v>
      </c>
      <c r="K51" s="30">
        <v>16895.8</v>
      </c>
      <c r="L51" s="30">
        <v>16939.599999999999</v>
      </c>
      <c r="M51" s="30">
        <v>16977.5</v>
      </c>
      <c r="N51" s="30">
        <v>16977.5</v>
      </c>
    </row>
    <row r="52" spans="1:14" s="83" customFormat="1" ht="46.5">
      <c r="A52" s="102">
        <f t="shared" si="0"/>
        <v>40</v>
      </c>
      <c r="B52" s="107" t="s">
        <v>179</v>
      </c>
      <c r="C52" s="88" t="s">
        <v>180</v>
      </c>
      <c r="D52" s="92" t="s">
        <v>181</v>
      </c>
      <c r="E52" s="116">
        <v>384384</v>
      </c>
      <c r="F52" s="116">
        <v>361032</v>
      </c>
      <c r="G52" s="116">
        <v>361032</v>
      </c>
      <c r="H52" s="116">
        <v>361032</v>
      </c>
      <c r="I52" s="116">
        <v>361032</v>
      </c>
      <c r="J52" s="30">
        <v>29730.2</v>
      </c>
      <c r="K52" s="30">
        <v>29512.440000000002</v>
      </c>
      <c r="L52" s="30">
        <v>34162.649999999994</v>
      </c>
      <c r="M52" s="30">
        <v>34455.379999999997</v>
      </c>
      <c r="N52" s="30">
        <v>34502.1</v>
      </c>
    </row>
    <row r="53" spans="1:14" ht="93">
      <c r="A53" s="102">
        <f t="shared" si="0"/>
        <v>41</v>
      </c>
      <c r="B53" s="107" t="s">
        <v>182</v>
      </c>
      <c r="C53" s="88" t="s">
        <v>183</v>
      </c>
      <c r="D53" s="92" t="s">
        <v>134</v>
      </c>
      <c r="E53" s="116">
        <v>100</v>
      </c>
      <c r="F53" s="116">
        <v>100</v>
      </c>
      <c r="G53" s="116">
        <v>100</v>
      </c>
      <c r="H53" s="116">
        <v>100</v>
      </c>
      <c r="I53" s="116">
        <v>100</v>
      </c>
      <c r="J53" s="30">
        <v>4302</v>
      </c>
      <c r="K53" s="30">
        <v>4662.5</v>
      </c>
      <c r="L53" s="30">
        <v>6273.8</v>
      </c>
      <c r="M53" s="30">
        <v>6273.8</v>
      </c>
      <c r="N53" s="30">
        <v>6273.8</v>
      </c>
    </row>
    <row r="54" spans="1:14" ht="93">
      <c r="A54" s="102">
        <f t="shared" si="0"/>
        <v>42</v>
      </c>
      <c r="B54" s="107" t="s">
        <v>184</v>
      </c>
      <c r="C54" s="88" t="s">
        <v>183</v>
      </c>
      <c r="D54" s="92" t="s">
        <v>134</v>
      </c>
      <c r="E54" s="116">
        <v>400</v>
      </c>
      <c r="F54" s="116">
        <v>425</v>
      </c>
      <c r="G54" s="116">
        <v>425</v>
      </c>
      <c r="H54" s="116">
        <v>425</v>
      </c>
      <c r="I54" s="116">
        <v>425</v>
      </c>
      <c r="J54" s="30">
        <v>18572.2</v>
      </c>
      <c r="K54" s="30">
        <v>19858.599999999999</v>
      </c>
      <c r="L54" s="30">
        <v>20000</v>
      </c>
      <c r="M54" s="30">
        <v>20000</v>
      </c>
      <c r="N54" s="30">
        <v>20000</v>
      </c>
    </row>
    <row r="55" spans="1:14" ht="93">
      <c r="A55" s="102">
        <f t="shared" si="0"/>
        <v>43</v>
      </c>
      <c r="B55" s="107" t="s">
        <v>185</v>
      </c>
      <c r="C55" s="88" t="s">
        <v>183</v>
      </c>
      <c r="D55" s="92" t="s">
        <v>134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</row>
    <row r="56" spans="1:14" ht="93">
      <c r="A56" s="102">
        <f t="shared" si="0"/>
        <v>44</v>
      </c>
      <c r="B56" s="107" t="s">
        <v>186</v>
      </c>
      <c r="C56" s="88" t="s">
        <v>183</v>
      </c>
      <c r="D56" s="92" t="s">
        <v>134</v>
      </c>
      <c r="E56" s="116">
        <v>0</v>
      </c>
      <c r="F56" s="116">
        <v>0</v>
      </c>
      <c r="G56" s="116">
        <v>0</v>
      </c>
      <c r="H56" s="116">
        <v>0</v>
      </c>
      <c r="I56" s="116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</row>
    <row r="57" spans="1:14" ht="93">
      <c r="A57" s="102">
        <f t="shared" si="0"/>
        <v>45</v>
      </c>
      <c r="B57" s="107" t="s">
        <v>187</v>
      </c>
      <c r="C57" s="88" t="s">
        <v>183</v>
      </c>
      <c r="D57" s="92" t="s">
        <v>134</v>
      </c>
      <c r="E57" s="116">
        <v>0</v>
      </c>
      <c r="F57" s="116">
        <v>0</v>
      </c>
      <c r="G57" s="116">
        <v>0</v>
      </c>
      <c r="H57" s="116">
        <v>0</v>
      </c>
      <c r="I57" s="116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</row>
    <row r="58" spans="1:14" ht="93">
      <c r="A58" s="102">
        <f t="shared" si="0"/>
        <v>46</v>
      </c>
      <c r="B58" s="108" t="s">
        <v>188</v>
      </c>
      <c r="C58" s="93" t="s">
        <v>183</v>
      </c>
      <c r="D58" s="94" t="s">
        <v>134</v>
      </c>
      <c r="E58" s="116">
        <v>100</v>
      </c>
      <c r="F58" s="116">
        <v>100</v>
      </c>
      <c r="G58" s="116">
        <v>100</v>
      </c>
      <c r="H58" s="116">
        <v>100</v>
      </c>
      <c r="I58" s="116">
        <v>100</v>
      </c>
      <c r="J58" s="30">
        <v>4302</v>
      </c>
      <c r="K58" s="30">
        <v>4662.5</v>
      </c>
      <c r="L58" s="30">
        <v>5000</v>
      </c>
      <c r="M58" s="30">
        <v>5000</v>
      </c>
      <c r="N58" s="30">
        <v>5000</v>
      </c>
    </row>
    <row r="59" spans="1:14" ht="93">
      <c r="A59" s="102">
        <f t="shared" si="0"/>
        <v>47</v>
      </c>
      <c r="B59" s="109" t="s">
        <v>189</v>
      </c>
      <c r="C59" s="93" t="s">
        <v>183</v>
      </c>
      <c r="D59" s="94" t="s">
        <v>134</v>
      </c>
      <c r="E59" s="116">
        <v>225</v>
      </c>
      <c r="F59" s="116">
        <v>200</v>
      </c>
      <c r="G59" s="116">
        <v>200</v>
      </c>
      <c r="H59" s="116">
        <v>200</v>
      </c>
      <c r="I59" s="116">
        <v>200</v>
      </c>
      <c r="J59" s="30">
        <v>8603</v>
      </c>
      <c r="K59" s="30">
        <v>9324.9</v>
      </c>
      <c r="L59" s="30">
        <v>10000</v>
      </c>
      <c r="M59" s="30">
        <v>10000</v>
      </c>
      <c r="N59" s="30">
        <v>10000</v>
      </c>
    </row>
    <row r="60" spans="1:14" ht="93">
      <c r="A60" s="102">
        <f t="shared" si="0"/>
        <v>48</v>
      </c>
      <c r="B60" s="109" t="s">
        <v>190</v>
      </c>
      <c r="C60" s="93" t="s">
        <v>183</v>
      </c>
      <c r="D60" s="94" t="s">
        <v>134</v>
      </c>
      <c r="E60" s="116">
        <v>100</v>
      </c>
      <c r="F60" s="116">
        <v>100</v>
      </c>
      <c r="G60" s="116">
        <v>100</v>
      </c>
      <c r="H60" s="116">
        <v>100</v>
      </c>
      <c r="I60" s="116">
        <v>100</v>
      </c>
      <c r="J60" s="30">
        <v>4302</v>
      </c>
      <c r="K60" s="30">
        <v>4662.5</v>
      </c>
      <c r="L60" s="30">
        <v>5000</v>
      </c>
      <c r="M60" s="30">
        <v>5000</v>
      </c>
      <c r="N60" s="30">
        <v>5000</v>
      </c>
    </row>
    <row r="61" spans="1:14" ht="46.5">
      <c r="A61" s="102">
        <f t="shared" si="0"/>
        <v>49</v>
      </c>
      <c r="B61" s="107" t="s">
        <v>191</v>
      </c>
      <c r="C61" s="88" t="s">
        <v>192</v>
      </c>
      <c r="D61" s="88" t="s">
        <v>193</v>
      </c>
      <c r="E61" s="116">
        <v>9118</v>
      </c>
      <c r="F61" s="116">
        <v>9100</v>
      </c>
      <c r="G61" s="116">
        <v>9100</v>
      </c>
      <c r="H61" s="116">
        <v>9100</v>
      </c>
      <c r="I61" s="116">
        <v>9100</v>
      </c>
      <c r="J61" s="30">
        <v>1201.68</v>
      </c>
      <c r="K61" s="30">
        <v>1180.29</v>
      </c>
      <c r="L61" s="30">
        <v>1549.04</v>
      </c>
      <c r="M61" s="30">
        <v>1549.04</v>
      </c>
      <c r="N61" s="30">
        <v>1549.04</v>
      </c>
    </row>
    <row r="62" spans="1:14" ht="62">
      <c r="A62" s="102">
        <f t="shared" si="0"/>
        <v>50</v>
      </c>
      <c r="B62" s="107" t="s">
        <v>194</v>
      </c>
      <c r="C62" s="88" t="s">
        <v>180</v>
      </c>
      <c r="D62" s="92" t="s">
        <v>181</v>
      </c>
      <c r="E62" s="116">
        <v>60352</v>
      </c>
      <c r="F62" s="116">
        <v>66896</v>
      </c>
      <c r="G62" s="116">
        <v>66896</v>
      </c>
      <c r="H62" s="116">
        <v>66896</v>
      </c>
      <c r="I62" s="116">
        <v>66896</v>
      </c>
      <c r="J62" s="30">
        <v>4803.37</v>
      </c>
      <c r="K62" s="30">
        <v>6131.18</v>
      </c>
      <c r="L62" s="30">
        <v>8190.12</v>
      </c>
      <c r="M62" s="30">
        <v>8132.52</v>
      </c>
      <c r="N62" s="30">
        <v>8132.52</v>
      </c>
    </row>
    <row r="63" spans="1:14" ht="62">
      <c r="A63" s="102">
        <f t="shared" si="0"/>
        <v>51</v>
      </c>
      <c r="B63" s="107" t="s">
        <v>195</v>
      </c>
      <c r="C63" s="88" t="s">
        <v>196</v>
      </c>
      <c r="D63" s="92" t="s">
        <v>137</v>
      </c>
      <c r="E63" s="116">
        <v>7</v>
      </c>
      <c r="F63" s="116">
        <v>7</v>
      </c>
      <c r="G63" s="116">
        <v>7</v>
      </c>
      <c r="H63" s="116">
        <v>7</v>
      </c>
      <c r="I63" s="116">
        <v>7</v>
      </c>
      <c r="J63" s="30">
        <v>1442.02</v>
      </c>
      <c r="K63" s="30">
        <v>1416.35</v>
      </c>
      <c r="L63" s="30">
        <v>1858.85</v>
      </c>
      <c r="M63" s="30">
        <v>1858.5</v>
      </c>
      <c r="N63" s="30">
        <v>1858.85</v>
      </c>
    </row>
    <row r="64" spans="1:14" ht="62">
      <c r="A64" s="102">
        <f t="shared" si="0"/>
        <v>52</v>
      </c>
      <c r="B64" s="106" t="s">
        <v>197</v>
      </c>
      <c r="C64" s="88" t="s">
        <v>183</v>
      </c>
      <c r="D64" s="92" t="s">
        <v>134</v>
      </c>
      <c r="E64" s="116">
        <v>86</v>
      </c>
      <c r="F64" s="116">
        <v>88</v>
      </c>
      <c r="G64" s="116">
        <v>88</v>
      </c>
      <c r="H64" s="116">
        <v>88</v>
      </c>
      <c r="I64" s="116">
        <v>88</v>
      </c>
      <c r="J64" s="30">
        <v>4566.3999999999996</v>
      </c>
      <c r="K64" s="30">
        <v>4485.12</v>
      </c>
      <c r="L64" s="30">
        <v>5886.35</v>
      </c>
      <c r="M64" s="30">
        <v>5886.35</v>
      </c>
      <c r="N64" s="30">
        <v>5886.35</v>
      </c>
    </row>
    <row r="65" spans="1:14" ht="139.5">
      <c r="A65" s="102">
        <f t="shared" si="0"/>
        <v>53</v>
      </c>
      <c r="B65" s="107" t="s">
        <v>198</v>
      </c>
      <c r="C65" s="88" t="s">
        <v>178</v>
      </c>
      <c r="D65" s="92" t="s">
        <v>123</v>
      </c>
      <c r="E65" s="116">
        <v>13</v>
      </c>
      <c r="F65" s="116">
        <v>13</v>
      </c>
      <c r="G65" s="116">
        <v>13</v>
      </c>
      <c r="H65" s="116">
        <v>13</v>
      </c>
      <c r="I65" s="116">
        <v>13</v>
      </c>
      <c r="J65" s="30">
        <v>23174.71</v>
      </c>
      <c r="K65" s="30">
        <v>22833.37</v>
      </c>
      <c r="L65" s="30">
        <v>23746.7</v>
      </c>
      <c r="M65" s="30">
        <v>24680.37</v>
      </c>
      <c r="N65" s="30">
        <v>23867.37</v>
      </c>
    </row>
    <row r="66" spans="1:14" ht="93">
      <c r="A66" s="102">
        <f t="shared" si="0"/>
        <v>54</v>
      </c>
      <c r="B66" s="95" t="s">
        <v>199</v>
      </c>
      <c r="C66" s="96" t="s">
        <v>180</v>
      </c>
      <c r="D66" s="97" t="s">
        <v>181</v>
      </c>
      <c r="E66" s="116">
        <v>9648</v>
      </c>
      <c r="F66" s="116">
        <v>24912</v>
      </c>
      <c r="G66" s="116">
        <v>24912</v>
      </c>
      <c r="H66" s="116">
        <v>24912</v>
      </c>
      <c r="I66" s="116">
        <v>24912</v>
      </c>
      <c r="J66" s="30">
        <v>425</v>
      </c>
      <c r="K66" s="30">
        <v>462.5</v>
      </c>
      <c r="L66" s="30">
        <v>622.5</v>
      </c>
      <c r="M66" s="30">
        <v>622.5</v>
      </c>
      <c r="N66" s="30">
        <v>622.5</v>
      </c>
    </row>
    <row r="67" spans="1:14" ht="31">
      <c r="A67" s="110">
        <f t="shared" si="0"/>
        <v>55</v>
      </c>
      <c r="B67" s="95" t="s">
        <v>200</v>
      </c>
      <c r="C67" s="96" t="s">
        <v>167</v>
      </c>
      <c r="D67" s="97" t="s">
        <v>168</v>
      </c>
      <c r="E67" s="116">
        <v>85</v>
      </c>
      <c r="F67" s="116">
        <v>85</v>
      </c>
      <c r="G67" s="116">
        <v>85</v>
      </c>
      <c r="H67" s="116">
        <v>85</v>
      </c>
      <c r="I67" s="116">
        <v>85</v>
      </c>
      <c r="J67" s="30">
        <v>0</v>
      </c>
      <c r="K67" s="30">
        <v>0</v>
      </c>
      <c r="L67" s="30">
        <v>2881.5</v>
      </c>
      <c r="M67" s="30">
        <v>2881.5</v>
      </c>
      <c r="N67" s="30">
        <v>2881.5</v>
      </c>
    </row>
    <row r="68" spans="1:14" ht="46.5">
      <c r="A68" s="111">
        <v>56</v>
      </c>
      <c r="B68" s="112" t="s">
        <v>201</v>
      </c>
      <c r="C68" s="100" t="s">
        <v>163</v>
      </c>
      <c r="D68" s="100" t="s">
        <v>137</v>
      </c>
      <c r="E68" s="116">
        <v>0</v>
      </c>
      <c r="F68" s="116">
        <v>600</v>
      </c>
      <c r="G68" s="116">
        <v>600</v>
      </c>
      <c r="H68" s="116">
        <v>600</v>
      </c>
      <c r="I68" s="116">
        <v>600</v>
      </c>
      <c r="J68" s="30">
        <v>0</v>
      </c>
      <c r="K68" s="30">
        <v>214.8</v>
      </c>
      <c r="L68" s="30">
        <v>214.8</v>
      </c>
      <c r="M68" s="30">
        <v>214.8</v>
      </c>
      <c r="N68" s="30">
        <v>214.8</v>
      </c>
    </row>
    <row r="69" spans="1:14" ht="31">
      <c r="A69" s="113">
        <v>57</v>
      </c>
      <c r="B69" s="98" t="s">
        <v>202</v>
      </c>
      <c r="C69" s="88" t="s">
        <v>122</v>
      </c>
      <c r="D69" s="88" t="s">
        <v>123</v>
      </c>
      <c r="E69" s="116">
        <v>0</v>
      </c>
      <c r="F69" s="116">
        <v>5345</v>
      </c>
      <c r="G69" s="116">
        <v>17099</v>
      </c>
      <c r="H69" s="116">
        <v>17099</v>
      </c>
      <c r="I69" s="116">
        <v>19649</v>
      </c>
      <c r="J69" s="30">
        <v>0</v>
      </c>
      <c r="K69" s="30">
        <v>2704.73</v>
      </c>
      <c r="L69" s="30">
        <v>7374.15</v>
      </c>
      <c r="M69" s="30">
        <v>7374.15</v>
      </c>
      <c r="N69" s="30">
        <v>7374.15</v>
      </c>
    </row>
    <row r="70" spans="1:14" ht="46.5">
      <c r="A70" s="99">
        <v>58</v>
      </c>
      <c r="B70" s="114" t="s">
        <v>203</v>
      </c>
      <c r="C70" s="93" t="s">
        <v>122</v>
      </c>
      <c r="D70" s="93" t="s">
        <v>123</v>
      </c>
      <c r="E70" s="117">
        <v>0</v>
      </c>
      <c r="F70" s="117">
        <v>2286</v>
      </c>
      <c r="G70" s="117">
        <v>10406</v>
      </c>
      <c r="H70" s="117">
        <v>10605</v>
      </c>
      <c r="I70" s="117">
        <v>10582</v>
      </c>
      <c r="J70" s="30">
        <v>0</v>
      </c>
      <c r="K70" s="30">
        <v>1527.8</v>
      </c>
      <c r="L70" s="30">
        <v>9565.9499999999989</v>
      </c>
      <c r="M70" s="30">
        <v>9565.9499999999989</v>
      </c>
      <c r="N70" s="30">
        <v>9565.9499999999989</v>
      </c>
    </row>
    <row r="71" spans="1:14" ht="31">
      <c r="A71" s="418">
        <v>59</v>
      </c>
      <c r="B71" s="419" t="s">
        <v>204</v>
      </c>
      <c r="C71" s="100" t="s">
        <v>122</v>
      </c>
      <c r="D71" s="100" t="s">
        <v>123</v>
      </c>
      <c r="E71" s="117">
        <v>0</v>
      </c>
      <c r="F71" s="117">
        <v>1500</v>
      </c>
      <c r="G71" s="117">
        <v>1500</v>
      </c>
      <c r="H71" s="117">
        <v>1500</v>
      </c>
      <c r="I71" s="117">
        <v>1500</v>
      </c>
      <c r="J71" s="30">
        <v>0</v>
      </c>
      <c r="K71" s="30">
        <v>1286</v>
      </c>
      <c r="L71" s="30">
        <v>1564</v>
      </c>
      <c r="M71" s="30">
        <v>1564</v>
      </c>
      <c r="N71" s="30">
        <v>1564</v>
      </c>
    </row>
    <row r="72" spans="1:14" ht="46.5">
      <c r="A72" s="418"/>
      <c r="B72" s="419"/>
      <c r="C72" s="100" t="s">
        <v>144</v>
      </c>
      <c r="D72" s="100" t="s">
        <v>123</v>
      </c>
      <c r="E72" s="116">
        <v>0</v>
      </c>
      <c r="F72" s="116">
        <v>40</v>
      </c>
      <c r="G72" s="116">
        <v>40</v>
      </c>
      <c r="H72" s="116">
        <v>40</v>
      </c>
      <c r="I72" s="116">
        <v>40</v>
      </c>
      <c r="J72" s="30">
        <v>0</v>
      </c>
      <c r="K72" s="30">
        <v>2746</v>
      </c>
      <c r="L72" s="30">
        <v>3589</v>
      </c>
      <c r="M72" s="30">
        <v>3589</v>
      </c>
      <c r="N72" s="30">
        <v>3589</v>
      </c>
    </row>
    <row r="73" spans="1:14" ht="15">
      <c r="B73" s="115" t="s">
        <v>5</v>
      </c>
      <c r="C73" s="101" t="s">
        <v>61</v>
      </c>
      <c r="D73" s="101" t="s">
        <v>61</v>
      </c>
      <c r="E73" s="101" t="s">
        <v>61</v>
      </c>
      <c r="F73" s="101" t="s">
        <v>61</v>
      </c>
      <c r="G73" s="101" t="s">
        <v>61</v>
      </c>
      <c r="H73" s="101" t="s">
        <v>61</v>
      </c>
      <c r="I73" s="101" t="s">
        <v>61</v>
      </c>
      <c r="J73" s="118">
        <v>2215460.114860001</v>
      </c>
      <c r="K73" s="118">
        <v>2511502.9479999994</v>
      </c>
      <c r="L73" s="118">
        <v>2581715.6189999999</v>
      </c>
      <c r="M73" s="118">
        <v>2584272.6690000002</v>
      </c>
      <c r="N73" s="118">
        <v>2584272.7390000005</v>
      </c>
    </row>
  </sheetData>
  <mergeCells count="10">
    <mergeCell ref="A71:A72"/>
    <mergeCell ref="B71:B72"/>
    <mergeCell ref="A7:N7"/>
    <mergeCell ref="A8:N8"/>
    <mergeCell ref="A9:N9"/>
    <mergeCell ref="A11:A12"/>
    <mergeCell ref="B11:B12"/>
    <mergeCell ref="C11:D11"/>
    <mergeCell ref="E11:I11"/>
    <mergeCell ref="J11:N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4"/>
  <sheetViews>
    <sheetView view="pageBreakPreview" topLeftCell="B1" zoomScale="70" zoomScaleNormal="80" zoomScaleSheetLayoutView="70" workbookViewId="0">
      <selection activeCell="M13" sqref="M13"/>
    </sheetView>
  </sheetViews>
  <sheetFormatPr defaultColWidth="9.08984375" defaultRowHeight="14"/>
  <cols>
    <col min="1" max="1" width="3" style="119" hidden="1" customWidth="1"/>
    <col min="2" max="2" width="54.36328125" style="120" customWidth="1"/>
    <col min="3" max="3" width="26.7265625" style="121" customWidth="1"/>
    <col min="4" max="4" width="16" style="121" customWidth="1"/>
    <col min="5" max="5" width="17.7265625" style="121" customWidth="1"/>
    <col min="6" max="6" width="14.26953125" style="121" customWidth="1"/>
    <col min="7" max="7" width="14.26953125" style="122" customWidth="1"/>
    <col min="8" max="8" width="13.08984375" style="121" customWidth="1"/>
    <col min="9" max="9" width="12.90625" style="122" customWidth="1"/>
    <col min="10" max="10" width="13.6328125" style="121" customWidth="1"/>
    <col min="11" max="11" width="13.81640625" style="121" customWidth="1"/>
    <col min="12" max="12" width="13" style="121" customWidth="1"/>
    <col min="13" max="13" width="15.36328125" style="121" customWidth="1"/>
    <col min="14" max="14" width="14.08984375" style="121" customWidth="1"/>
    <col min="15" max="15" width="13.36328125" style="119" customWidth="1"/>
    <col min="16" max="16" width="9.08984375" style="119"/>
    <col min="17" max="19" width="11.6328125" style="119" bestFit="1" customWidth="1"/>
    <col min="20" max="22" width="13.26953125" style="119" bestFit="1" customWidth="1"/>
    <col min="23" max="16384" width="9.08984375" style="119"/>
  </cols>
  <sheetData>
    <row r="1" spans="1:19" ht="48.75" customHeight="1">
      <c r="A1" s="433" t="s">
        <v>206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</row>
    <row r="2" spans="1:19">
      <c r="A2" s="434" t="s">
        <v>284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</row>
    <row r="3" spans="1:19">
      <c r="A3" s="435" t="s">
        <v>207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</row>
    <row r="4" spans="1:19">
      <c r="B4" s="119"/>
      <c r="E4" s="122"/>
      <c r="F4" s="122"/>
      <c r="H4" s="122"/>
    </row>
    <row r="5" spans="1:19" s="121" customFormat="1" ht="40.65" customHeight="1">
      <c r="A5" s="436" t="s">
        <v>208</v>
      </c>
      <c r="B5" s="438" t="s">
        <v>208</v>
      </c>
      <c r="C5" s="440" t="s">
        <v>13</v>
      </c>
      <c r="D5" s="440"/>
      <c r="E5" s="441" t="s">
        <v>116</v>
      </c>
      <c r="F5" s="441"/>
      <c r="G5" s="441"/>
      <c r="H5" s="441"/>
      <c r="I5" s="442"/>
      <c r="J5" s="443" t="s">
        <v>209</v>
      </c>
      <c r="K5" s="444"/>
      <c r="L5" s="444"/>
      <c r="M5" s="444"/>
      <c r="N5" s="445"/>
      <c r="R5" s="132"/>
    </row>
    <row r="6" spans="1:19" ht="42.5" customHeight="1">
      <c r="A6" s="437"/>
      <c r="B6" s="439"/>
      <c r="C6" s="123" t="s">
        <v>1</v>
      </c>
      <c r="D6" s="123" t="s">
        <v>210</v>
      </c>
      <c r="E6" s="134" t="s">
        <v>51</v>
      </c>
      <c r="F6" s="134" t="s">
        <v>50</v>
      </c>
      <c r="G6" s="134" t="s">
        <v>15</v>
      </c>
      <c r="H6" s="134" t="s">
        <v>16</v>
      </c>
      <c r="I6" s="134" t="s">
        <v>19</v>
      </c>
      <c r="J6" s="134" t="s">
        <v>51</v>
      </c>
      <c r="K6" s="134" t="s">
        <v>50</v>
      </c>
      <c r="L6" s="134" t="s">
        <v>15</v>
      </c>
      <c r="M6" s="134" t="s">
        <v>16</v>
      </c>
      <c r="N6" s="134" t="s">
        <v>19</v>
      </c>
    </row>
    <row r="7" spans="1:19" ht="26">
      <c r="A7" s="428" t="s">
        <v>211</v>
      </c>
      <c r="B7" s="125" t="s">
        <v>212</v>
      </c>
      <c r="C7" s="126" t="s">
        <v>213</v>
      </c>
      <c r="D7" s="126" t="s">
        <v>31</v>
      </c>
      <c r="E7" s="135">
        <v>355652</v>
      </c>
      <c r="F7" s="135">
        <v>384050</v>
      </c>
      <c r="G7" s="135">
        <v>385000</v>
      </c>
      <c r="H7" s="135">
        <v>385180</v>
      </c>
      <c r="I7" s="135">
        <v>385800</v>
      </c>
      <c r="J7" s="136">
        <v>382324.41385769419</v>
      </c>
      <c r="K7" s="136">
        <v>410718.2</v>
      </c>
      <c r="L7" s="136">
        <v>514669.6</v>
      </c>
      <c r="M7" s="136">
        <v>515121.1</v>
      </c>
      <c r="N7" s="136">
        <v>515121.1</v>
      </c>
      <c r="O7" s="124"/>
      <c r="Q7" s="127"/>
      <c r="R7" s="127"/>
      <c r="S7" s="127"/>
    </row>
    <row r="8" spans="1:19" ht="39">
      <c r="A8" s="429"/>
      <c r="B8" s="125" t="s">
        <v>214</v>
      </c>
      <c r="C8" s="126" t="s">
        <v>215</v>
      </c>
      <c r="D8" s="126" t="s">
        <v>216</v>
      </c>
      <c r="E8" s="135">
        <v>27</v>
      </c>
      <c r="F8" s="135">
        <v>23</v>
      </c>
      <c r="G8" s="135">
        <v>23</v>
      </c>
      <c r="H8" s="135">
        <v>23</v>
      </c>
      <c r="I8" s="135">
        <v>23</v>
      </c>
      <c r="J8" s="136">
        <v>35753.786142305864</v>
      </c>
      <c r="K8" s="136">
        <v>38409.1</v>
      </c>
      <c r="L8" s="136">
        <v>48130.3</v>
      </c>
      <c r="M8" s="136">
        <v>48172.5</v>
      </c>
      <c r="N8" s="136">
        <v>48172.5</v>
      </c>
      <c r="Q8" s="127"/>
      <c r="R8" s="127"/>
      <c r="S8" s="127"/>
    </row>
    <row r="9" spans="1:19" ht="26">
      <c r="A9" s="428" t="s">
        <v>217</v>
      </c>
      <c r="B9" s="125" t="s">
        <v>218</v>
      </c>
      <c r="C9" s="126" t="s">
        <v>213</v>
      </c>
      <c r="D9" s="126" t="s">
        <v>31</v>
      </c>
      <c r="E9" s="135">
        <v>205786</v>
      </c>
      <c r="F9" s="135">
        <v>211600</v>
      </c>
      <c r="G9" s="135">
        <v>254000</v>
      </c>
      <c r="H9" s="135">
        <v>257000</v>
      </c>
      <c r="I9" s="135">
        <v>260000</v>
      </c>
      <c r="J9" s="136">
        <v>162451.31911461247</v>
      </c>
      <c r="K9" s="136">
        <v>176919.1</v>
      </c>
      <c r="L9" s="136">
        <v>134233.70000000001</v>
      </c>
      <c r="M9" s="136">
        <v>134241.79999999999</v>
      </c>
      <c r="N9" s="136">
        <v>134241.79999999999</v>
      </c>
      <c r="O9" s="124"/>
      <c r="Q9" s="127"/>
      <c r="R9" s="127"/>
      <c r="S9" s="127"/>
    </row>
    <row r="10" spans="1:19" ht="26">
      <c r="A10" s="429"/>
      <c r="B10" s="125" t="s">
        <v>219</v>
      </c>
      <c r="C10" s="126" t="s">
        <v>220</v>
      </c>
      <c r="D10" s="126" t="s">
        <v>216</v>
      </c>
      <c r="E10" s="135">
        <v>20</v>
      </c>
      <c r="F10" s="135">
        <v>17</v>
      </c>
      <c r="G10" s="135">
        <v>17</v>
      </c>
      <c r="H10" s="135">
        <v>17</v>
      </c>
      <c r="I10" s="135">
        <v>17</v>
      </c>
      <c r="J10" s="136">
        <v>16986.780885387525</v>
      </c>
      <c r="K10" s="136">
        <v>18499.599999999999</v>
      </c>
      <c r="L10" s="136">
        <v>14036.2</v>
      </c>
      <c r="M10" s="136">
        <v>14037</v>
      </c>
      <c r="N10" s="136">
        <v>14037</v>
      </c>
      <c r="Q10" s="127"/>
      <c r="R10" s="127"/>
      <c r="S10" s="127"/>
    </row>
    <row r="11" spans="1:19" ht="69" customHeight="1">
      <c r="A11" s="428" t="s">
        <v>221</v>
      </c>
      <c r="B11" s="125" t="s">
        <v>222</v>
      </c>
      <c r="C11" s="126" t="s">
        <v>223</v>
      </c>
      <c r="D11" s="126" t="s">
        <v>216</v>
      </c>
      <c r="E11" s="135">
        <v>11637</v>
      </c>
      <c r="F11" s="135">
        <v>10603</v>
      </c>
      <c r="G11" s="135">
        <v>10703</v>
      </c>
      <c r="H11" s="135">
        <v>10815</v>
      </c>
      <c r="I11" s="135">
        <v>10915</v>
      </c>
      <c r="J11" s="136">
        <v>675.3</v>
      </c>
      <c r="K11" s="136">
        <v>699.1</v>
      </c>
      <c r="L11" s="136">
        <v>792.7</v>
      </c>
      <c r="M11" s="136">
        <v>793.7</v>
      </c>
      <c r="N11" s="136">
        <v>793.7</v>
      </c>
      <c r="O11" s="124"/>
      <c r="Q11" s="127"/>
      <c r="R11" s="127"/>
      <c r="S11" s="127"/>
    </row>
    <row r="12" spans="1:19" ht="32.25" customHeight="1">
      <c r="A12" s="429"/>
      <c r="B12" s="125" t="s">
        <v>224</v>
      </c>
      <c r="C12" s="126" t="s">
        <v>225</v>
      </c>
      <c r="D12" s="126" t="s">
        <v>216</v>
      </c>
      <c r="E12" s="135">
        <v>6662</v>
      </c>
      <c r="F12" s="135">
        <v>7955</v>
      </c>
      <c r="G12" s="135">
        <v>7965</v>
      </c>
      <c r="H12" s="135">
        <v>7970</v>
      </c>
      <c r="I12" s="135">
        <v>7980</v>
      </c>
      <c r="J12" s="136">
        <v>1144.0999999999999</v>
      </c>
      <c r="K12" s="136">
        <v>1184.5</v>
      </c>
      <c r="L12" s="136">
        <v>1343</v>
      </c>
      <c r="M12" s="136">
        <v>1344.7</v>
      </c>
      <c r="N12" s="136">
        <v>1344.7</v>
      </c>
    </row>
    <row r="13" spans="1:19" ht="46.5" customHeight="1">
      <c r="A13" s="429"/>
      <c r="B13" s="125" t="s">
        <v>226</v>
      </c>
      <c r="C13" s="126" t="s">
        <v>227</v>
      </c>
      <c r="D13" s="126" t="s">
        <v>216</v>
      </c>
      <c r="E13" s="135">
        <v>2739</v>
      </c>
      <c r="F13" s="135">
        <v>2690</v>
      </c>
      <c r="G13" s="135">
        <v>2750</v>
      </c>
      <c r="H13" s="135">
        <v>2830</v>
      </c>
      <c r="I13" s="135">
        <v>2910</v>
      </c>
      <c r="J13" s="136">
        <v>607.6</v>
      </c>
      <c r="K13" s="136">
        <v>629</v>
      </c>
      <c r="L13" s="136">
        <v>713.2</v>
      </c>
      <c r="M13" s="136">
        <v>714.1</v>
      </c>
      <c r="N13" s="136">
        <v>714.1</v>
      </c>
    </row>
    <row r="14" spans="1:19" ht="52">
      <c r="A14" s="429"/>
      <c r="B14" s="125" t="s">
        <v>228</v>
      </c>
      <c r="C14" s="126" t="s">
        <v>229</v>
      </c>
      <c r="D14" s="126" t="s">
        <v>216</v>
      </c>
      <c r="E14" s="135">
        <v>10960</v>
      </c>
      <c r="F14" s="135">
        <v>9900</v>
      </c>
      <c r="G14" s="135">
        <v>10000</v>
      </c>
      <c r="H14" s="135">
        <v>10000</v>
      </c>
      <c r="I14" s="135">
        <v>9000</v>
      </c>
      <c r="J14" s="136">
        <v>2124.6999999999998</v>
      </c>
      <c r="K14" s="136">
        <v>2199.6999999999998</v>
      </c>
      <c r="L14" s="136">
        <v>2494.1</v>
      </c>
      <c r="M14" s="136">
        <v>2497.3000000000002</v>
      </c>
      <c r="N14" s="136">
        <v>2497.3000000000002</v>
      </c>
      <c r="O14" s="124"/>
    </row>
    <row r="15" spans="1:19" ht="37.5" customHeight="1">
      <c r="A15" s="429"/>
      <c r="B15" s="125" t="s">
        <v>228</v>
      </c>
      <c r="C15" s="126" t="s">
        <v>230</v>
      </c>
      <c r="D15" s="126" t="s">
        <v>216</v>
      </c>
      <c r="E15" s="135">
        <v>30214</v>
      </c>
      <c r="F15" s="135">
        <v>9000</v>
      </c>
      <c r="G15" s="135">
        <v>9000</v>
      </c>
      <c r="H15" s="135">
        <v>9000</v>
      </c>
      <c r="I15" s="135">
        <v>9000</v>
      </c>
      <c r="J15" s="136">
        <v>771.1</v>
      </c>
      <c r="K15" s="136">
        <v>798.3</v>
      </c>
      <c r="L15" s="136">
        <v>905.2</v>
      </c>
      <c r="M15" s="136">
        <v>906.3</v>
      </c>
      <c r="N15" s="136">
        <v>906.3</v>
      </c>
    </row>
    <row r="16" spans="1:19" ht="52">
      <c r="A16" s="429"/>
      <c r="B16" s="125" t="s">
        <v>231</v>
      </c>
      <c r="C16" s="126" t="s">
        <v>232</v>
      </c>
      <c r="D16" s="126" t="s">
        <v>216</v>
      </c>
      <c r="E16" s="135">
        <v>520</v>
      </c>
      <c r="F16" s="135">
        <v>521</v>
      </c>
      <c r="G16" s="135">
        <v>520</v>
      </c>
      <c r="H16" s="135">
        <v>524</v>
      </c>
      <c r="I16" s="135">
        <v>525</v>
      </c>
      <c r="J16" s="136">
        <v>44.2</v>
      </c>
      <c r="K16" s="136">
        <v>45.8</v>
      </c>
      <c r="L16" s="136">
        <v>51.9</v>
      </c>
      <c r="M16" s="136">
        <v>52</v>
      </c>
      <c r="N16" s="136">
        <v>52</v>
      </c>
    </row>
    <row r="17" spans="1:19" ht="26">
      <c r="A17" s="429"/>
      <c r="B17" s="125" t="s">
        <v>233</v>
      </c>
      <c r="C17" s="126" t="s">
        <v>234</v>
      </c>
      <c r="D17" s="126" t="s">
        <v>216</v>
      </c>
      <c r="E17" s="135">
        <v>2243174</v>
      </c>
      <c r="F17" s="135">
        <v>2216971</v>
      </c>
      <c r="G17" s="135">
        <v>2231933</v>
      </c>
      <c r="H17" s="135">
        <v>2240933</v>
      </c>
      <c r="I17" s="135">
        <v>2249933</v>
      </c>
      <c r="J17" s="136">
        <v>40015.1</v>
      </c>
      <c r="K17" s="136">
        <v>41427</v>
      </c>
      <c r="L17" s="136">
        <v>46972.2</v>
      </c>
      <c r="M17" s="136">
        <v>47031.4</v>
      </c>
      <c r="N17" s="136">
        <v>47031.4</v>
      </c>
    </row>
    <row r="18" spans="1:19" ht="52">
      <c r="A18" s="429"/>
      <c r="B18" s="125" t="s">
        <v>233</v>
      </c>
      <c r="C18" s="126" t="s">
        <v>235</v>
      </c>
      <c r="D18" s="126" t="s">
        <v>216</v>
      </c>
      <c r="E18" s="135">
        <v>922</v>
      </c>
      <c r="F18" s="135">
        <v>944</v>
      </c>
      <c r="G18" s="135">
        <v>947</v>
      </c>
      <c r="H18" s="135">
        <v>950</v>
      </c>
      <c r="I18" s="135">
        <v>950</v>
      </c>
      <c r="J18" s="136">
        <v>21.6</v>
      </c>
      <c r="K18" s="136">
        <v>22.4</v>
      </c>
      <c r="L18" s="136">
        <v>25.4</v>
      </c>
      <c r="M18" s="136">
        <v>25.4</v>
      </c>
      <c r="N18" s="136">
        <v>25.4</v>
      </c>
    </row>
    <row r="19" spans="1:19" ht="39">
      <c r="A19" s="429"/>
      <c r="B19" s="125" t="s">
        <v>233</v>
      </c>
      <c r="C19" s="126" t="s">
        <v>236</v>
      </c>
      <c r="D19" s="126" t="s">
        <v>216</v>
      </c>
      <c r="E19" s="135">
        <v>48898</v>
      </c>
      <c r="F19" s="135">
        <v>48400</v>
      </c>
      <c r="G19" s="135">
        <v>48500</v>
      </c>
      <c r="H19" s="135">
        <v>78550</v>
      </c>
      <c r="I19" s="135">
        <v>78600</v>
      </c>
      <c r="J19" s="136">
        <v>618.29999999999995</v>
      </c>
      <c r="K19" s="136">
        <v>640.1</v>
      </c>
      <c r="L19" s="136">
        <v>725.8</v>
      </c>
      <c r="M19" s="136">
        <v>726.7</v>
      </c>
      <c r="N19" s="136">
        <v>726.7</v>
      </c>
    </row>
    <row r="20" spans="1:19" ht="43.5" customHeight="1">
      <c r="A20" s="429"/>
      <c r="B20" s="125" t="s">
        <v>237</v>
      </c>
      <c r="C20" s="126" t="s">
        <v>238</v>
      </c>
      <c r="D20" s="126" t="s">
        <v>216</v>
      </c>
      <c r="E20" s="135">
        <v>538</v>
      </c>
      <c r="F20" s="135">
        <v>560</v>
      </c>
      <c r="G20" s="135">
        <v>585</v>
      </c>
      <c r="H20" s="135">
        <v>610</v>
      </c>
      <c r="I20" s="135">
        <v>635</v>
      </c>
      <c r="J20" s="136">
        <v>46.3</v>
      </c>
      <c r="K20" s="136">
        <v>47.9</v>
      </c>
      <c r="L20" s="136">
        <v>54.3</v>
      </c>
      <c r="M20" s="136">
        <v>54.4</v>
      </c>
      <c r="N20" s="136">
        <v>54.4</v>
      </c>
    </row>
    <row r="21" spans="1:19" ht="29.25" customHeight="1">
      <c r="A21" s="429"/>
      <c r="B21" s="125" t="s">
        <v>239</v>
      </c>
      <c r="C21" s="126" t="s">
        <v>240</v>
      </c>
      <c r="D21" s="126" t="s">
        <v>31</v>
      </c>
      <c r="E21" s="135">
        <v>11145</v>
      </c>
      <c r="F21" s="135">
        <v>4400</v>
      </c>
      <c r="G21" s="135">
        <v>4720</v>
      </c>
      <c r="H21" s="135">
        <v>4750</v>
      </c>
      <c r="I21" s="135">
        <v>4810</v>
      </c>
      <c r="J21" s="136">
        <v>3191.7</v>
      </c>
      <c r="K21" s="136">
        <v>3304.3</v>
      </c>
      <c r="L21" s="136">
        <v>3746.6</v>
      </c>
      <c r="M21" s="136">
        <v>3751.3</v>
      </c>
      <c r="N21" s="136">
        <v>3751.3</v>
      </c>
    </row>
    <row r="22" spans="1:19" ht="30.15" customHeight="1">
      <c r="A22" s="429"/>
      <c r="B22" s="125" t="s">
        <v>241</v>
      </c>
      <c r="C22" s="126" t="s">
        <v>242</v>
      </c>
      <c r="D22" s="126" t="s">
        <v>216</v>
      </c>
      <c r="E22" s="135">
        <v>337317</v>
      </c>
      <c r="F22" s="135">
        <v>197900</v>
      </c>
      <c r="G22" s="135">
        <v>326500</v>
      </c>
      <c r="H22" s="135">
        <v>327050</v>
      </c>
      <c r="I22" s="135">
        <v>327600</v>
      </c>
      <c r="J22" s="136">
        <v>15690.5</v>
      </c>
      <c r="K22" s="136">
        <v>16244.1</v>
      </c>
      <c r="L22" s="136">
        <v>18418.5</v>
      </c>
      <c r="M22" s="136">
        <v>18441.7</v>
      </c>
      <c r="N22" s="136">
        <v>18441.7</v>
      </c>
    </row>
    <row r="23" spans="1:19" ht="51" customHeight="1">
      <c r="A23" s="428" t="s">
        <v>243</v>
      </c>
      <c r="B23" s="128" t="s">
        <v>244</v>
      </c>
      <c r="C23" s="126" t="s">
        <v>245</v>
      </c>
      <c r="D23" s="126" t="s">
        <v>31</v>
      </c>
      <c r="E23" s="135">
        <v>360</v>
      </c>
      <c r="F23" s="135">
        <v>360</v>
      </c>
      <c r="G23" s="135">
        <v>360</v>
      </c>
      <c r="H23" s="135">
        <v>360</v>
      </c>
      <c r="I23" s="135">
        <v>360</v>
      </c>
      <c r="J23" s="136">
        <v>72534.7</v>
      </c>
      <c r="K23" s="136">
        <v>77345.2</v>
      </c>
      <c r="L23" s="136">
        <v>85520.2</v>
      </c>
      <c r="M23" s="136">
        <v>85687.2</v>
      </c>
      <c r="N23" s="136">
        <v>85687.2</v>
      </c>
      <c r="O23" s="124"/>
    </row>
    <row r="24" spans="1:19" ht="30.75" customHeight="1">
      <c r="A24" s="429"/>
      <c r="B24" s="128" t="s">
        <v>246</v>
      </c>
      <c r="C24" s="126" t="s">
        <v>247</v>
      </c>
      <c r="D24" s="126" t="s">
        <v>31</v>
      </c>
      <c r="E24" s="135">
        <v>18000</v>
      </c>
      <c r="F24" s="135">
        <v>18000</v>
      </c>
      <c r="G24" s="135">
        <v>18000</v>
      </c>
      <c r="H24" s="135">
        <v>18000</v>
      </c>
      <c r="I24" s="135">
        <v>18000</v>
      </c>
      <c r="J24" s="136">
        <v>3713.5</v>
      </c>
      <c r="K24" s="136">
        <v>3959.8</v>
      </c>
      <c r="L24" s="136">
        <v>4378.3</v>
      </c>
      <c r="M24" s="136">
        <v>4386.8999999999996</v>
      </c>
      <c r="N24" s="136">
        <v>4386.8999999999996</v>
      </c>
    </row>
    <row r="25" spans="1:19" ht="54.75" customHeight="1">
      <c r="A25" s="129" t="s">
        <v>248</v>
      </c>
      <c r="B25" s="128" t="s">
        <v>249</v>
      </c>
      <c r="C25" s="126" t="s">
        <v>245</v>
      </c>
      <c r="D25" s="126" t="s">
        <v>31</v>
      </c>
      <c r="E25" s="135">
        <v>493</v>
      </c>
      <c r="F25" s="135">
        <v>496</v>
      </c>
      <c r="G25" s="135">
        <v>497</v>
      </c>
      <c r="H25" s="135">
        <v>499</v>
      </c>
      <c r="I25" s="135">
        <v>499</v>
      </c>
      <c r="J25" s="136">
        <v>96539.3</v>
      </c>
      <c r="K25" s="136">
        <v>106822.2</v>
      </c>
      <c r="L25" s="136">
        <v>116659.6</v>
      </c>
      <c r="M25" s="136">
        <v>116870.7</v>
      </c>
      <c r="N25" s="136">
        <v>116870.7</v>
      </c>
    </row>
    <row r="26" spans="1:19" ht="41.25" customHeight="1">
      <c r="A26" s="428">
        <v>17</v>
      </c>
      <c r="B26" s="128" t="s">
        <v>250</v>
      </c>
      <c r="C26" s="126" t="s">
        <v>192</v>
      </c>
      <c r="D26" s="126" t="s">
        <v>216</v>
      </c>
      <c r="E26" s="135">
        <v>407890</v>
      </c>
      <c r="F26" s="135">
        <v>403475</v>
      </c>
      <c r="G26" s="135">
        <v>411700</v>
      </c>
      <c r="H26" s="135">
        <v>415250</v>
      </c>
      <c r="I26" s="135">
        <v>417800</v>
      </c>
      <c r="J26" s="136">
        <v>18523.8</v>
      </c>
      <c r="K26" s="136">
        <v>19869.599999999999</v>
      </c>
      <c r="L26" s="136">
        <v>23548.3</v>
      </c>
      <c r="M26" s="136">
        <v>23584.5</v>
      </c>
      <c r="N26" s="136">
        <v>23584.5</v>
      </c>
      <c r="O26" s="124"/>
      <c r="Q26" s="130"/>
      <c r="R26" s="130"/>
      <c r="S26" s="130"/>
    </row>
    <row r="27" spans="1:19" ht="40.65" customHeight="1">
      <c r="A27" s="429"/>
      <c r="B27" s="128" t="s">
        <v>251</v>
      </c>
      <c r="C27" s="126" t="s">
        <v>192</v>
      </c>
      <c r="D27" s="126" t="s">
        <v>216</v>
      </c>
      <c r="E27" s="135">
        <v>718892</v>
      </c>
      <c r="F27" s="135">
        <v>600105</v>
      </c>
      <c r="G27" s="135">
        <v>707000</v>
      </c>
      <c r="H27" s="135">
        <v>711500</v>
      </c>
      <c r="I27" s="135">
        <v>716000</v>
      </c>
      <c r="J27" s="136">
        <v>7835</v>
      </c>
      <c r="K27" s="136">
        <v>8404.2000000000007</v>
      </c>
      <c r="L27" s="136">
        <v>9960.2000000000007</v>
      </c>
      <c r="M27" s="136">
        <v>9975.5</v>
      </c>
      <c r="N27" s="136">
        <v>9975.5</v>
      </c>
    </row>
    <row r="28" spans="1:19" ht="32.25" customHeight="1">
      <c r="A28" s="429"/>
      <c r="B28" s="128" t="s">
        <v>252</v>
      </c>
      <c r="C28" s="126" t="s">
        <v>192</v>
      </c>
      <c r="D28" s="126" t="s">
        <v>216</v>
      </c>
      <c r="E28" s="135">
        <v>16277</v>
      </c>
      <c r="F28" s="135">
        <v>11600</v>
      </c>
      <c r="G28" s="135">
        <v>14800</v>
      </c>
      <c r="H28" s="135">
        <v>16000</v>
      </c>
      <c r="I28" s="135">
        <v>16700</v>
      </c>
      <c r="J28" s="136">
        <v>8025.7</v>
      </c>
      <c r="K28" s="136">
        <v>8608.7999999999993</v>
      </c>
      <c r="L28" s="136">
        <v>10202.700000000001</v>
      </c>
      <c r="M28" s="136">
        <v>10218.4</v>
      </c>
      <c r="N28" s="136">
        <v>10218.4</v>
      </c>
      <c r="O28" s="124"/>
    </row>
    <row r="29" spans="1:19" ht="55.5" customHeight="1">
      <c r="A29" s="429"/>
      <c r="B29" s="128" t="s">
        <v>253</v>
      </c>
      <c r="C29" s="126" t="s">
        <v>254</v>
      </c>
      <c r="D29" s="126" t="s">
        <v>216</v>
      </c>
      <c r="E29" s="135">
        <v>124212</v>
      </c>
      <c r="F29" s="135">
        <v>73000</v>
      </c>
      <c r="G29" s="135">
        <v>92000</v>
      </c>
      <c r="H29" s="135">
        <v>96000</v>
      </c>
      <c r="I29" s="135">
        <v>100000</v>
      </c>
      <c r="J29" s="136">
        <v>965.2</v>
      </c>
      <c r="K29" s="136">
        <v>1035.3</v>
      </c>
      <c r="L29" s="136">
        <v>1227</v>
      </c>
      <c r="M29" s="136">
        <v>1228.9000000000001</v>
      </c>
      <c r="N29" s="136">
        <v>1228.9000000000001</v>
      </c>
    </row>
    <row r="30" spans="1:19" ht="59.25" customHeight="1">
      <c r="A30" s="429"/>
      <c r="B30" s="128" t="s">
        <v>255</v>
      </c>
      <c r="C30" s="126" t="s">
        <v>192</v>
      </c>
      <c r="D30" s="126" t="s">
        <v>31</v>
      </c>
      <c r="E30" s="135">
        <v>2419741</v>
      </c>
      <c r="F30" s="135">
        <v>2425710</v>
      </c>
      <c r="G30" s="135">
        <v>2434800</v>
      </c>
      <c r="H30" s="135">
        <v>2443910</v>
      </c>
      <c r="I30" s="135">
        <v>2453000</v>
      </c>
      <c r="J30" s="136">
        <v>52092</v>
      </c>
      <c r="K30" s="136">
        <v>55876.4</v>
      </c>
      <c r="L30" s="136">
        <v>66221.899999999994</v>
      </c>
      <c r="M30" s="136">
        <v>66323.600000000006</v>
      </c>
      <c r="N30" s="136">
        <v>66323.600000000006</v>
      </c>
    </row>
    <row r="31" spans="1:19" ht="44.4" customHeight="1">
      <c r="A31" s="429"/>
      <c r="B31" s="128" t="s">
        <v>256</v>
      </c>
      <c r="C31" s="126" t="s">
        <v>257</v>
      </c>
      <c r="D31" s="126" t="s">
        <v>216</v>
      </c>
      <c r="E31" s="135">
        <v>84515</v>
      </c>
      <c r="F31" s="135">
        <v>79875</v>
      </c>
      <c r="G31" s="135">
        <v>79900</v>
      </c>
      <c r="H31" s="135">
        <v>79925</v>
      </c>
      <c r="I31" s="135">
        <v>79950</v>
      </c>
      <c r="J31" s="136">
        <v>9996.6</v>
      </c>
      <c r="K31" s="136">
        <v>10722.8</v>
      </c>
      <c r="L31" s="136">
        <v>12708.2</v>
      </c>
      <c r="M31" s="136">
        <v>12727.7</v>
      </c>
      <c r="N31" s="136">
        <v>12727.7</v>
      </c>
    </row>
    <row r="32" spans="1:19" ht="27" customHeight="1">
      <c r="A32" s="429"/>
      <c r="B32" s="128" t="s">
        <v>258</v>
      </c>
      <c r="C32" s="126" t="s">
        <v>257</v>
      </c>
      <c r="D32" s="126" t="s">
        <v>216</v>
      </c>
      <c r="E32" s="135">
        <v>87</v>
      </c>
      <c r="F32" s="135">
        <v>175</v>
      </c>
      <c r="G32" s="135">
        <v>175</v>
      </c>
      <c r="H32" s="135">
        <v>175</v>
      </c>
      <c r="I32" s="135">
        <v>175</v>
      </c>
      <c r="J32" s="136">
        <v>543.9</v>
      </c>
      <c r="K32" s="136">
        <v>583.4</v>
      </c>
      <c r="L32" s="136">
        <v>691.4</v>
      </c>
      <c r="M32" s="136">
        <v>692.5</v>
      </c>
      <c r="N32" s="136">
        <v>692.5</v>
      </c>
    </row>
    <row r="33" spans="1:19" ht="27" customHeight="1">
      <c r="A33" s="429"/>
      <c r="B33" s="128" t="s">
        <v>259</v>
      </c>
      <c r="C33" s="126" t="s">
        <v>260</v>
      </c>
      <c r="D33" s="126" t="s">
        <v>216</v>
      </c>
      <c r="E33" s="135">
        <v>78</v>
      </c>
      <c r="F33" s="135">
        <v>72</v>
      </c>
      <c r="G33" s="135">
        <v>72</v>
      </c>
      <c r="H33" s="135">
        <v>72</v>
      </c>
      <c r="I33" s="135">
        <v>72</v>
      </c>
      <c r="J33" s="136">
        <v>961.1</v>
      </c>
      <c r="K33" s="136">
        <v>1030.9000000000001</v>
      </c>
      <c r="L33" s="136">
        <v>1221.8</v>
      </c>
      <c r="M33" s="136">
        <v>1223.7</v>
      </c>
      <c r="N33" s="136">
        <v>1223.7</v>
      </c>
    </row>
    <row r="34" spans="1:19" ht="42.75" customHeight="1">
      <c r="A34" s="429"/>
      <c r="B34" s="128" t="s">
        <v>261</v>
      </c>
      <c r="C34" s="126" t="s">
        <v>262</v>
      </c>
      <c r="D34" s="126" t="s">
        <v>216</v>
      </c>
      <c r="E34" s="135">
        <v>231382</v>
      </c>
      <c r="F34" s="135">
        <v>267904</v>
      </c>
      <c r="G34" s="135">
        <v>273050</v>
      </c>
      <c r="H34" s="135">
        <v>278100</v>
      </c>
      <c r="I34" s="135">
        <v>279100</v>
      </c>
      <c r="J34" s="136">
        <v>35264.199999999997</v>
      </c>
      <c r="K34" s="136">
        <v>40506.5</v>
      </c>
      <c r="L34" s="136">
        <v>44344.6</v>
      </c>
      <c r="M34" s="136">
        <v>44421.3</v>
      </c>
      <c r="N34" s="136">
        <v>44421.3</v>
      </c>
      <c r="O34" s="124"/>
      <c r="Q34" s="130"/>
      <c r="R34" s="130"/>
      <c r="S34" s="130"/>
    </row>
    <row r="35" spans="1:19" ht="30.75" customHeight="1">
      <c r="A35" s="430">
        <v>21</v>
      </c>
      <c r="B35" s="128" t="s">
        <v>263</v>
      </c>
      <c r="C35" s="126" t="s">
        <v>264</v>
      </c>
      <c r="D35" s="126" t="s">
        <v>31</v>
      </c>
      <c r="E35" s="135">
        <v>37460</v>
      </c>
      <c r="F35" s="135">
        <v>46905</v>
      </c>
      <c r="G35" s="135">
        <v>46905</v>
      </c>
      <c r="H35" s="135">
        <v>46955</v>
      </c>
      <c r="I35" s="135">
        <v>46955</v>
      </c>
      <c r="J35" s="136">
        <v>11027.4</v>
      </c>
      <c r="K35" s="136">
        <v>12666.7</v>
      </c>
      <c r="L35" s="136">
        <v>13866.9</v>
      </c>
      <c r="M35" s="136">
        <v>13890.8</v>
      </c>
      <c r="N35" s="136">
        <v>13890.8</v>
      </c>
    </row>
    <row r="36" spans="1:19" ht="30.75" customHeight="1">
      <c r="A36" s="431"/>
      <c r="B36" s="128" t="s">
        <v>265</v>
      </c>
      <c r="C36" s="126" t="s">
        <v>264</v>
      </c>
      <c r="D36" s="126" t="s">
        <v>31</v>
      </c>
      <c r="E36" s="135">
        <v>1469</v>
      </c>
      <c r="F36" s="135">
        <v>2060</v>
      </c>
      <c r="G36" s="135">
        <v>2160</v>
      </c>
      <c r="H36" s="135">
        <v>2210</v>
      </c>
      <c r="I36" s="135">
        <v>2310</v>
      </c>
      <c r="J36" s="136">
        <v>906.8</v>
      </c>
      <c r="K36" s="136">
        <v>1041.5999999999999</v>
      </c>
      <c r="L36" s="136">
        <v>1140.3</v>
      </c>
      <c r="M36" s="136">
        <v>1142.3</v>
      </c>
      <c r="N36" s="136">
        <v>1142.3</v>
      </c>
    </row>
    <row r="37" spans="1:19" ht="29.25" customHeight="1">
      <c r="A37" s="431"/>
      <c r="B37" s="128" t="s">
        <v>266</v>
      </c>
      <c r="C37" s="126" t="s">
        <v>264</v>
      </c>
      <c r="D37" s="126" t="s">
        <v>31</v>
      </c>
      <c r="E37" s="135">
        <v>140</v>
      </c>
      <c r="F37" s="135">
        <v>153</v>
      </c>
      <c r="G37" s="135">
        <v>151</v>
      </c>
      <c r="H37" s="135">
        <v>151</v>
      </c>
      <c r="I37" s="135">
        <v>151</v>
      </c>
      <c r="J37" s="136">
        <v>17285.599999999999</v>
      </c>
      <c r="K37" s="136">
        <v>19855.3</v>
      </c>
      <c r="L37" s="136">
        <v>21736.5</v>
      </c>
      <c r="M37" s="136">
        <v>21774.2</v>
      </c>
      <c r="N37" s="136">
        <v>21774.2</v>
      </c>
    </row>
    <row r="38" spans="1:19" ht="29.25" customHeight="1">
      <c r="A38" s="432"/>
      <c r="B38" s="128" t="s">
        <v>267</v>
      </c>
      <c r="C38" s="126" t="s">
        <v>268</v>
      </c>
      <c r="D38" s="126" t="s">
        <v>216</v>
      </c>
      <c r="E38" s="135">
        <v>37</v>
      </c>
      <c r="F38" s="135">
        <v>47</v>
      </c>
      <c r="G38" s="135">
        <v>45</v>
      </c>
      <c r="H38" s="135">
        <v>45</v>
      </c>
      <c r="I38" s="135">
        <v>45</v>
      </c>
      <c r="J38" s="136">
        <v>3477.7</v>
      </c>
      <c r="K38" s="136">
        <v>3994.7</v>
      </c>
      <c r="L38" s="136">
        <v>4373.2</v>
      </c>
      <c r="M38" s="136">
        <v>4380.8</v>
      </c>
      <c r="N38" s="136">
        <v>4380.8</v>
      </c>
    </row>
    <row r="39" spans="1:19" ht="27.75" customHeight="1">
      <c r="A39" s="432"/>
      <c r="B39" s="128" t="s">
        <v>269</v>
      </c>
      <c r="C39" s="126" t="s">
        <v>268</v>
      </c>
      <c r="D39" s="126" t="s">
        <v>216</v>
      </c>
      <c r="E39" s="135">
        <v>10</v>
      </c>
      <c r="F39" s="135">
        <v>10</v>
      </c>
      <c r="G39" s="135">
        <v>10</v>
      </c>
      <c r="H39" s="135">
        <v>10</v>
      </c>
      <c r="I39" s="135">
        <v>10</v>
      </c>
      <c r="J39" s="136">
        <v>3133.7</v>
      </c>
      <c r="K39" s="136">
        <v>3599.6</v>
      </c>
      <c r="L39" s="136">
        <v>3940.6</v>
      </c>
      <c r="M39" s="136">
        <v>3947.4</v>
      </c>
      <c r="N39" s="136">
        <v>3947.4</v>
      </c>
    </row>
    <row r="40" spans="1:19" ht="45" customHeight="1">
      <c r="A40" s="432"/>
      <c r="B40" s="128" t="s">
        <v>270</v>
      </c>
      <c r="C40" s="126" t="s">
        <v>262</v>
      </c>
      <c r="D40" s="126" t="s">
        <v>216</v>
      </c>
      <c r="E40" s="135">
        <v>801</v>
      </c>
      <c r="F40" s="135">
        <v>725</v>
      </c>
      <c r="G40" s="135">
        <v>730</v>
      </c>
      <c r="H40" s="135">
        <v>730</v>
      </c>
      <c r="I40" s="135">
        <v>730</v>
      </c>
      <c r="J40" s="136">
        <v>8830.4</v>
      </c>
      <c r="K40" s="136">
        <v>10143.1</v>
      </c>
      <c r="L40" s="136">
        <v>11104.2</v>
      </c>
      <c r="M40" s="136">
        <v>11123.4</v>
      </c>
      <c r="N40" s="136">
        <v>11123.4</v>
      </c>
    </row>
    <row r="41" spans="1:19" ht="30.15" customHeight="1">
      <c r="A41" s="432"/>
      <c r="B41" s="128" t="s">
        <v>271</v>
      </c>
      <c r="C41" s="126" t="s">
        <v>262</v>
      </c>
      <c r="D41" s="126" t="s">
        <v>216</v>
      </c>
      <c r="E41" s="135">
        <v>35</v>
      </c>
      <c r="F41" s="135">
        <v>32</v>
      </c>
      <c r="G41" s="135">
        <v>32</v>
      </c>
      <c r="H41" s="135">
        <v>32</v>
      </c>
      <c r="I41" s="135">
        <v>32</v>
      </c>
      <c r="J41" s="136">
        <v>14220.7</v>
      </c>
      <c r="K41" s="136">
        <v>16334.7</v>
      </c>
      <c r="L41" s="136">
        <v>17882.5</v>
      </c>
      <c r="M41" s="136">
        <v>17913.400000000001</v>
      </c>
      <c r="N41" s="136">
        <v>17913.400000000001</v>
      </c>
    </row>
    <row r="42" spans="1:19" ht="30.15" customHeight="1">
      <c r="A42" s="428">
        <v>23</v>
      </c>
      <c r="B42" s="128" t="s">
        <v>272</v>
      </c>
      <c r="C42" s="126" t="s">
        <v>273</v>
      </c>
      <c r="D42" s="126" t="s">
        <v>216</v>
      </c>
      <c r="E42" s="135">
        <v>151</v>
      </c>
      <c r="F42" s="135">
        <v>150</v>
      </c>
      <c r="G42" s="135">
        <v>150</v>
      </c>
      <c r="H42" s="135">
        <v>150</v>
      </c>
      <c r="I42" s="135">
        <v>150</v>
      </c>
      <c r="J42" s="136">
        <v>4282.8</v>
      </c>
      <c r="K42" s="136">
        <v>5104.8999999999996</v>
      </c>
      <c r="L42" s="136">
        <v>5524.9</v>
      </c>
      <c r="M42" s="136">
        <v>5540.2</v>
      </c>
      <c r="N42" s="136">
        <v>5540.2</v>
      </c>
    </row>
    <row r="43" spans="1:19" ht="28.5" customHeight="1">
      <c r="A43" s="429"/>
      <c r="B43" s="131" t="s">
        <v>274</v>
      </c>
      <c r="C43" s="126" t="s">
        <v>275</v>
      </c>
      <c r="D43" s="126" t="s">
        <v>216</v>
      </c>
      <c r="E43" s="135">
        <v>5</v>
      </c>
      <c r="F43" s="135">
        <v>5</v>
      </c>
      <c r="G43" s="135">
        <v>5</v>
      </c>
      <c r="H43" s="135">
        <v>5</v>
      </c>
      <c r="I43" s="135">
        <v>5</v>
      </c>
      <c r="J43" s="136">
        <v>2936.9</v>
      </c>
      <c r="K43" s="136">
        <v>3019</v>
      </c>
      <c r="L43" s="136">
        <v>3367.9</v>
      </c>
      <c r="M43" s="136">
        <v>3381.4</v>
      </c>
      <c r="N43" s="136">
        <v>3381.4</v>
      </c>
      <c r="O43" s="124"/>
    </row>
    <row r="44" spans="1:19" ht="54.75" customHeight="1">
      <c r="A44" s="429"/>
      <c r="B44" s="128" t="s">
        <v>276</v>
      </c>
      <c r="C44" s="126" t="s">
        <v>277</v>
      </c>
      <c r="D44" s="126" t="s">
        <v>216</v>
      </c>
      <c r="E44" s="135">
        <v>1</v>
      </c>
      <c r="F44" s="135">
        <v>1</v>
      </c>
      <c r="G44" s="135">
        <v>1</v>
      </c>
      <c r="H44" s="135">
        <v>1</v>
      </c>
      <c r="I44" s="135">
        <v>1</v>
      </c>
      <c r="J44" s="136">
        <v>1488.5</v>
      </c>
      <c r="K44" s="136">
        <v>1530</v>
      </c>
      <c r="L44" s="136">
        <v>1707</v>
      </c>
      <c r="M44" s="136">
        <v>1713.8</v>
      </c>
      <c r="N44" s="136">
        <v>1713.8</v>
      </c>
    </row>
    <row r="45" spans="1:19" ht="62.4" customHeight="1">
      <c r="A45" s="428">
        <v>24</v>
      </c>
      <c r="B45" s="128" t="s">
        <v>278</v>
      </c>
      <c r="C45" s="126" t="s">
        <v>279</v>
      </c>
      <c r="D45" s="126" t="s">
        <v>216</v>
      </c>
      <c r="E45" s="135">
        <v>47</v>
      </c>
      <c r="F45" s="135">
        <v>48</v>
      </c>
      <c r="G45" s="135">
        <v>48</v>
      </c>
      <c r="H45" s="135">
        <v>48</v>
      </c>
      <c r="I45" s="135">
        <v>48</v>
      </c>
      <c r="J45" s="136">
        <v>24943.200000000001</v>
      </c>
      <c r="K45" s="136">
        <v>25639.9</v>
      </c>
      <c r="L45" s="136">
        <v>28603.9</v>
      </c>
      <c r="M45" s="136">
        <v>28717.9</v>
      </c>
      <c r="N45" s="136">
        <v>28717.9</v>
      </c>
    </row>
    <row r="46" spans="1:19" ht="29.25" customHeight="1">
      <c r="A46" s="429"/>
      <c r="B46" s="128" t="s">
        <v>259</v>
      </c>
      <c r="C46" s="126" t="s">
        <v>192</v>
      </c>
      <c r="D46" s="126" t="s">
        <v>216</v>
      </c>
      <c r="E46" s="135">
        <v>23</v>
      </c>
      <c r="F46" s="135">
        <v>24</v>
      </c>
      <c r="G46" s="135">
        <v>24</v>
      </c>
      <c r="H46" s="135">
        <v>24</v>
      </c>
      <c r="I46" s="135">
        <v>24</v>
      </c>
      <c r="J46" s="136">
        <v>10862.4</v>
      </c>
      <c r="K46" s="136">
        <v>11165.7</v>
      </c>
      <c r="L46" s="136">
        <v>12456.6</v>
      </c>
      <c r="M46" s="136">
        <v>12506.2</v>
      </c>
      <c r="N46" s="136">
        <v>12506.2</v>
      </c>
    </row>
    <row r="47" spans="1:19" ht="55.5" customHeight="1">
      <c r="A47" s="428">
        <v>26</v>
      </c>
      <c r="B47" s="128" t="s">
        <v>280</v>
      </c>
      <c r="C47" s="126" t="s">
        <v>260</v>
      </c>
      <c r="D47" s="126" t="s">
        <v>216</v>
      </c>
      <c r="E47" s="135">
        <v>21902</v>
      </c>
      <c r="F47" s="135">
        <v>16620</v>
      </c>
      <c r="G47" s="135">
        <v>16785</v>
      </c>
      <c r="H47" s="135">
        <v>17100</v>
      </c>
      <c r="I47" s="135">
        <v>17100</v>
      </c>
      <c r="J47" s="136">
        <v>22142.9</v>
      </c>
      <c r="K47" s="136">
        <v>22845.200000000001</v>
      </c>
      <c r="L47" s="136">
        <v>24771.3</v>
      </c>
      <c r="M47" s="136">
        <v>24777</v>
      </c>
      <c r="N47" s="136">
        <v>24777</v>
      </c>
      <c r="O47" s="124"/>
    </row>
    <row r="48" spans="1:19" ht="55.5" customHeight="1">
      <c r="A48" s="429"/>
      <c r="B48" s="128" t="s">
        <v>281</v>
      </c>
      <c r="C48" s="126" t="s">
        <v>282</v>
      </c>
      <c r="D48" s="126" t="s">
        <v>283</v>
      </c>
      <c r="E48" s="136">
        <v>194.22</v>
      </c>
      <c r="F48" s="136">
        <v>195.09800000000001</v>
      </c>
      <c r="G48" s="136">
        <v>195.8</v>
      </c>
      <c r="H48" s="136">
        <v>195.9</v>
      </c>
      <c r="I48" s="135">
        <v>195.9</v>
      </c>
      <c r="J48" s="136">
        <v>59867.8</v>
      </c>
      <c r="K48" s="136">
        <v>61766.6</v>
      </c>
      <c r="L48" s="136">
        <v>66974.2</v>
      </c>
      <c r="M48" s="136">
        <v>66989.5</v>
      </c>
      <c r="N48" s="136">
        <v>66989.5</v>
      </c>
      <c r="O48" s="124"/>
    </row>
    <row r="49" spans="1:26" s="84" customFormat="1" ht="15">
      <c r="A49" s="429"/>
      <c r="B49" s="115" t="s">
        <v>5</v>
      </c>
      <c r="C49" s="101" t="s">
        <v>61</v>
      </c>
      <c r="D49" s="101" t="s">
        <v>61</v>
      </c>
      <c r="E49" s="101" t="s">
        <v>61</v>
      </c>
      <c r="F49" s="101" t="s">
        <v>61</v>
      </c>
      <c r="G49" s="101" t="s">
        <v>61</v>
      </c>
      <c r="H49" s="101" t="s">
        <v>61</v>
      </c>
      <c r="I49" s="101" t="s">
        <v>61</v>
      </c>
      <c r="J49" s="118">
        <f>SUM(J7:J48)</f>
        <v>1154868.5999999999</v>
      </c>
      <c r="K49" s="118">
        <f t="shared" ref="K49:N49" si="0">SUM(K7:K48)</f>
        <v>1245260.3000000003</v>
      </c>
      <c r="L49" s="118">
        <f t="shared" si="0"/>
        <v>1381446.8999999997</v>
      </c>
      <c r="M49" s="118">
        <f t="shared" si="0"/>
        <v>1383050.5999999994</v>
      </c>
      <c r="N49" s="118">
        <f t="shared" si="0"/>
        <v>1383050.5999999994</v>
      </c>
    </row>
    <row r="52" spans="1:26">
      <c r="B52" s="133"/>
    </row>
    <row r="54" spans="1:26" s="121" customFormat="1">
      <c r="A54" s="119"/>
      <c r="B54" s="133"/>
      <c r="G54" s="122"/>
      <c r="I54" s="122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</row>
  </sheetData>
  <mergeCells count="17">
    <mergeCell ref="A1:N1"/>
    <mergeCell ref="A2:N2"/>
    <mergeCell ref="A3:N3"/>
    <mergeCell ref="A5:A6"/>
    <mergeCell ref="B5:B6"/>
    <mergeCell ref="C5:D5"/>
    <mergeCell ref="E5:I5"/>
    <mergeCell ref="J5:N5"/>
    <mergeCell ref="A42:A44"/>
    <mergeCell ref="A45:A46"/>
    <mergeCell ref="A47:A49"/>
    <mergeCell ref="A7:A8"/>
    <mergeCell ref="A9:A10"/>
    <mergeCell ref="A11:A22"/>
    <mergeCell ref="A23:A24"/>
    <mergeCell ref="A26:A34"/>
    <mergeCell ref="A35:A41"/>
  </mergeCells>
  <pageMargins left="0.66" right="0.5" top="0.26" bottom="0.33" header="0.31496062992125984" footer="0.13"/>
  <pageSetup paperSize="9" scale="57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"/>
  <sheetViews>
    <sheetView view="pageBreakPreview" zoomScale="70" zoomScaleNormal="80" zoomScaleSheetLayoutView="70" workbookViewId="0">
      <selection activeCell="A7" sqref="A7"/>
    </sheetView>
  </sheetViews>
  <sheetFormatPr defaultColWidth="9.1796875" defaultRowHeight="15.5"/>
  <cols>
    <col min="1" max="1" width="4.81640625" style="139" customWidth="1"/>
    <col min="2" max="2" width="67" style="140" customWidth="1"/>
    <col min="3" max="3" width="36.54296875" style="139" customWidth="1"/>
    <col min="4" max="4" width="12" style="139" bestFit="1" customWidth="1"/>
    <col min="5" max="5" width="13.1796875" style="139" customWidth="1"/>
    <col min="6" max="6" width="12.453125" style="141" customWidth="1"/>
    <col min="7" max="9" width="11.1796875" style="141" customWidth="1"/>
    <col min="10" max="10" width="13.1796875" style="141" customWidth="1"/>
    <col min="11" max="11" width="14.36328125" style="142" customWidth="1"/>
    <col min="12" max="12" width="14.26953125" style="142" customWidth="1"/>
    <col min="13" max="13" width="13.26953125" style="142" bestFit="1" customWidth="1"/>
    <col min="14" max="14" width="13.1796875" style="142" customWidth="1"/>
    <col min="15" max="16384" width="9.1796875" style="137"/>
  </cols>
  <sheetData>
    <row r="1" spans="1:14" ht="32.25" customHeight="1">
      <c r="A1" s="446" t="s">
        <v>11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</row>
    <row r="2" spans="1:14" ht="25.5" customHeight="1">
      <c r="A2" s="447" t="s">
        <v>285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</row>
    <row r="3" spans="1:14" s="138" customFormat="1" ht="14.15" customHeight="1">
      <c r="A3" s="448" t="s">
        <v>0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</row>
    <row r="4" spans="1:14" ht="16.5" customHeight="1"/>
    <row r="5" spans="1:14" ht="48.75" customHeight="1">
      <c r="A5" s="449" t="s">
        <v>10</v>
      </c>
      <c r="B5" s="450" t="s">
        <v>4</v>
      </c>
      <c r="C5" s="449" t="s">
        <v>13</v>
      </c>
      <c r="D5" s="449"/>
      <c r="E5" s="452" t="s">
        <v>14</v>
      </c>
      <c r="F5" s="453"/>
      <c r="G5" s="453"/>
      <c r="H5" s="453"/>
      <c r="I5" s="454"/>
      <c r="J5" s="452" t="s">
        <v>12</v>
      </c>
      <c r="K5" s="453"/>
      <c r="L5" s="453"/>
      <c r="M5" s="453"/>
      <c r="N5" s="454"/>
    </row>
    <row r="6" spans="1:14" ht="31">
      <c r="A6" s="449"/>
      <c r="B6" s="451"/>
      <c r="C6" s="145" t="s">
        <v>1</v>
      </c>
      <c r="D6" s="145" t="s">
        <v>3</v>
      </c>
      <c r="E6" s="145" t="s">
        <v>17</v>
      </c>
      <c r="F6" s="149" t="s">
        <v>18</v>
      </c>
      <c r="G6" s="221" t="s">
        <v>15</v>
      </c>
      <c r="H6" s="221" t="s">
        <v>16</v>
      </c>
      <c r="I6" s="221" t="s">
        <v>19</v>
      </c>
      <c r="J6" s="145" t="s">
        <v>17</v>
      </c>
      <c r="K6" s="149" t="s">
        <v>18</v>
      </c>
      <c r="L6" s="221" t="s">
        <v>15</v>
      </c>
      <c r="M6" s="221" t="s">
        <v>16</v>
      </c>
      <c r="N6" s="221" t="s">
        <v>19</v>
      </c>
    </row>
    <row r="7" spans="1:14" s="146" customFormat="1" ht="46.5">
      <c r="A7" s="143">
        <v>1</v>
      </c>
      <c r="B7" s="144" t="s">
        <v>286</v>
      </c>
      <c r="C7" s="145" t="s">
        <v>752</v>
      </c>
      <c r="D7" s="145" t="s">
        <v>287</v>
      </c>
      <c r="E7" s="159">
        <v>4358</v>
      </c>
      <c r="F7" s="159">
        <v>4573</v>
      </c>
      <c r="G7" s="159">
        <v>4789</v>
      </c>
      <c r="H7" s="159">
        <v>4789</v>
      </c>
      <c r="I7" s="159">
        <v>4789</v>
      </c>
      <c r="J7" s="163">
        <v>267113.3</v>
      </c>
      <c r="K7" s="163">
        <v>298177.0728737684</v>
      </c>
      <c r="L7" s="163">
        <v>323816.23013112345</v>
      </c>
      <c r="M7" s="163">
        <v>328095.91630247782</v>
      </c>
      <c r="N7" s="163">
        <v>327967.24363305612</v>
      </c>
    </row>
    <row r="8" spans="1:14" s="146" customFormat="1" ht="46.5">
      <c r="A8" s="143">
        <v>2</v>
      </c>
      <c r="B8" s="144" t="s">
        <v>288</v>
      </c>
      <c r="C8" s="145" t="s">
        <v>752</v>
      </c>
      <c r="D8" s="145" t="s">
        <v>287</v>
      </c>
      <c r="E8" s="159">
        <v>13620</v>
      </c>
      <c r="F8" s="159">
        <v>13835</v>
      </c>
      <c r="G8" s="159">
        <v>14044</v>
      </c>
      <c r="H8" s="159">
        <v>14044</v>
      </c>
      <c r="I8" s="159">
        <v>14044</v>
      </c>
      <c r="J8" s="163">
        <v>769688.32</v>
      </c>
      <c r="K8" s="163">
        <v>873389.06789782213</v>
      </c>
      <c r="L8" s="163">
        <v>948488.60336132476</v>
      </c>
      <c r="M8" s="163">
        <v>961024.21208559722</v>
      </c>
      <c r="N8" s="163">
        <v>960647.31757212209</v>
      </c>
    </row>
    <row r="9" spans="1:14" s="146" customFormat="1" ht="77.5">
      <c r="A9" s="143">
        <v>3</v>
      </c>
      <c r="B9" s="144" t="s">
        <v>289</v>
      </c>
      <c r="C9" s="145" t="s">
        <v>753</v>
      </c>
      <c r="D9" s="145" t="s">
        <v>290</v>
      </c>
      <c r="E9" s="159">
        <v>227610</v>
      </c>
      <c r="F9" s="159">
        <v>393008</v>
      </c>
      <c r="G9" s="159">
        <v>423006</v>
      </c>
      <c r="H9" s="159">
        <v>423006</v>
      </c>
      <c r="I9" s="159">
        <v>423006</v>
      </c>
      <c r="J9" s="163">
        <v>19573.099999999999</v>
      </c>
      <c r="K9" s="163">
        <v>19141.107007194169</v>
      </c>
      <c r="L9" s="163">
        <v>20786.980876393609</v>
      </c>
      <c r="M9" s="163">
        <v>21061.710016946225</v>
      </c>
      <c r="N9" s="163">
        <v>21053.450034679423</v>
      </c>
    </row>
    <row r="10" spans="1:14" s="146" customFormat="1" ht="77.5">
      <c r="A10" s="143">
        <v>4</v>
      </c>
      <c r="B10" s="144" t="s">
        <v>291</v>
      </c>
      <c r="C10" s="143" t="s">
        <v>754</v>
      </c>
      <c r="D10" s="143" t="s">
        <v>292</v>
      </c>
      <c r="E10" s="160">
        <v>15</v>
      </c>
      <c r="F10" s="160">
        <v>15</v>
      </c>
      <c r="G10" s="160">
        <v>15</v>
      </c>
      <c r="H10" s="160">
        <v>15</v>
      </c>
      <c r="I10" s="160">
        <v>15</v>
      </c>
      <c r="J10" s="163">
        <v>37167.199999999997</v>
      </c>
      <c r="K10" s="163">
        <v>39833.090146449475</v>
      </c>
      <c r="L10" s="163">
        <v>43258.192058103064</v>
      </c>
      <c r="M10" s="163">
        <v>43829.909807623815</v>
      </c>
      <c r="N10" s="163">
        <v>43812.720591863312</v>
      </c>
    </row>
    <row r="11" spans="1:14" s="146" customFormat="1" ht="46.5">
      <c r="A11" s="143">
        <v>5</v>
      </c>
      <c r="B11" s="144" t="s">
        <v>293</v>
      </c>
      <c r="C11" s="143" t="s">
        <v>196</v>
      </c>
      <c r="D11" s="143" t="s">
        <v>292</v>
      </c>
      <c r="E11" s="160">
        <v>250</v>
      </c>
      <c r="F11" s="160">
        <v>250</v>
      </c>
      <c r="G11" s="160">
        <v>250</v>
      </c>
      <c r="H11" s="160">
        <v>250</v>
      </c>
      <c r="I11" s="160">
        <v>250</v>
      </c>
      <c r="J11" s="163">
        <v>5512.5</v>
      </c>
      <c r="K11" s="163">
        <v>5714.8849265095032</v>
      </c>
      <c r="L11" s="163">
        <v>6206.2870048996656</v>
      </c>
      <c r="M11" s="163">
        <v>6288.3118022965427</v>
      </c>
      <c r="N11" s="163">
        <v>6285.8456519254041</v>
      </c>
    </row>
    <row r="12" spans="1:14" s="146" customFormat="1" ht="31">
      <c r="A12" s="143">
        <v>6</v>
      </c>
      <c r="B12" s="144" t="s">
        <v>294</v>
      </c>
      <c r="C12" s="145" t="s">
        <v>755</v>
      </c>
      <c r="D12" s="145" t="s">
        <v>292</v>
      </c>
      <c r="E12" s="160">
        <v>2</v>
      </c>
      <c r="F12" s="160">
        <v>2</v>
      </c>
      <c r="G12" s="160">
        <v>2</v>
      </c>
      <c r="H12" s="160">
        <v>2</v>
      </c>
      <c r="I12" s="160">
        <v>2</v>
      </c>
      <c r="J12" s="163">
        <v>6142</v>
      </c>
      <c r="K12" s="163">
        <v>5776.6411283762527</v>
      </c>
      <c r="L12" s="163">
        <v>6273.353396969901</v>
      </c>
      <c r="M12" s="163">
        <v>6356.2645709100088</v>
      </c>
      <c r="N12" s="163">
        <v>6353.7717708193904</v>
      </c>
    </row>
    <row r="13" spans="1:14" s="146" customFormat="1" ht="46.5">
      <c r="A13" s="143">
        <v>7</v>
      </c>
      <c r="B13" s="144" t="s">
        <v>295</v>
      </c>
      <c r="C13" s="145" t="s">
        <v>756</v>
      </c>
      <c r="D13" s="145" t="s">
        <v>287</v>
      </c>
      <c r="E13" s="160">
        <v>55</v>
      </c>
      <c r="F13" s="160">
        <v>26</v>
      </c>
      <c r="G13" s="160">
        <v>26</v>
      </c>
      <c r="H13" s="160">
        <v>26</v>
      </c>
      <c r="I13" s="160">
        <v>26</v>
      </c>
      <c r="J13" s="163">
        <v>16151.08</v>
      </c>
      <c r="K13" s="163">
        <v>11036.144887450888</v>
      </c>
      <c r="L13" s="163">
        <v>11985.102671351653</v>
      </c>
      <c r="M13" s="163">
        <v>12143.502632169173</v>
      </c>
      <c r="N13" s="163">
        <v>12138.740192826979</v>
      </c>
    </row>
    <row r="14" spans="1:14" s="146" customFormat="1">
      <c r="A14" s="143">
        <v>8</v>
      </c>
      <c r="B14" s="144" t="s">
        <v>296</v>
      </c>
      <c r="C14" s="145" t="s">
        <v>756</v>
      </c>
      <c r="D14" s="145" t="s">
        <v>287</v>
      </c>
      <c r="E14" s="159">
        <v>855</v>
      </c>
      <c r="F14" s="159">
        <v>485</v>
      </c>
      <c r="G14" s="159">
        <v>477</v>
      </c>
      <c r="H14" s="159">
        <v>477</v>
      </c>
      <c r="I14" s="159">
        <v>478</v>
      </c>
      <c r="J14" s="163">
        <v>116528.8</v>
      </c>
      <c r="K14" s="163">
        <v>69960.145013819376</v>
      </c>
      <c r="L14" s="163">
        <v>75975.76231956722</v>
      </c>
      <c r="M14" s="163">
        <v>76979.888700834461</v>
      </c>
      <c r="N14" s="163">
        <v>76949.698725041526</v>
      </c>
    </row>
    <row r="15" spans="1:14" s="146" customFormat="1" ht="33" customHeight="1">
      <c r="A15" s="143">
        <v>9</v>
      </c>
      <c r="B15" s="147" t="s">
        <v>297</v>
      </c>
      <c r="C15" s="145" t="s">
        <v>752</v>
      </c>
      <c r="D15" s="145" t="s">
        <v>287</v>
      </c>
      <c r="E15" s="159">
        <v>567</v>
      </c>
      <c r="F15" s="159">
        <v>389</v>
      </c>
      <c r="G15" s="159">
        <v>406</v>
      </c>
      <c r="H15" s="159">
        <v>399</v>
      </c>
      <c r="I15" s="159">
        <v>423</v>
      </c>
      <c r="J15" s="163">
        <v>111990.3</v>
      </c>
      <c r="K15" s="163">
        <v>86685.310877181444</v>
      </c>
      <c r="L15" s="163">
        <v>94139.064098589122</v>
      </c>
      <c r="M15" s="163">
        <v>95383.244017068952</v>
      </c>
      <c r="N15" s="163">
        <v>95345.836612660802</v>
      </c>
    </row>
    <row r="16" spans="1:14" s="146" customFormat="1" ht="31">
      <c r="A16" s="148">
        <v>10</v>
      </c>
      <c r="B16" s="144" t="s">
        <v>298</v>
      </c>
      <c r="C16" s="145" t="s">
        <v>752</v>
      </c>
      <c r="D16" s="145" t="s">
        <v>287</v>
      </c>
      <c r="E16" s="159">
        <v>122</v>
      </c>
      <c r="F16" s="159">
        <v>188</v>
      </c>
      <c r="G16" s="159">
        <v>194</v>
      </c>
      <c r="H16" s="159">
        <v>196</v>
      </c>
      <c r="I16" s="159">
        <v>198</v>
      </c>
      <c r="J16" s="163">
        <v>23793.24</v>
      </c>
      <c r="K16" s="163">
        <v>31165.238943522516</v>
      </c>
      <c r="L16" s="163">
        <v>33845.023993844916</v>
      </c>
      <c r="M16" s="163">
        <v>34292.333509791555</v>
      </c>
      <c r="N16" s="163">
        <v>34278.884741080452</v>
      </c>
    </row>
    <row r="17" spans="1:14" s="146" customFormat="1" ht="31.5" customHeight="1">
      <c r="A17" s="143">
        <v>11</v>
      </c>
      <c r="B17" s="147" t="s">
        <v>299</v>
      </c>
      <c r="C17" s="145" t="s">
        <v>752</v>
      </c>
      <c r="D17" s="145" t="s">
        <v>287</v>
      </c>
      <c r="E17" s="159">
        <v>86</v>
      </c>
      <c r="F17" s="159">
        <v>90</v>
      </c>
      <c r="G17" s="159">
        <v>97</v>
      </c>
      <c r="H17" s="159">
        <v>97</v>
      </c>
      <c r="I17" s="159">
        <v>97</v>
      </c>
      <c r="J17" s="163">
        <v>75084.600000000006</v>
      </c>
      <c r="K17" s="163">
        <v>33208.673476542295</v>
      </c>
      <c r="L17" s="163">
        <v>36064.165997704957</v>
      </c>
      <c r="M17" s="163">
        <v>36540.804591265609</v>
      </c>
      <c r="N17" s="163">
        <v>36526.474017076915</v>
      </c>
    </row>
    <row r="18" spans="1:14" s="146" customFormat="1" ht="31">
      <c r="A18" s="143">
        <v>12</v>
      </c>
      <c r="B18" s="144" t="s">
        <v>300</v>
      </c>
      <c r="C18" s="145" t="s">
        <v>752</v>
      </c>
      <c r="D18" s="145" t="s">
        <v>287</v>
      </c>
      <c r="E18" s="159">
        <v>471</v>
      </c>
      <c r="F18" s="159">
        <v>328</v>
      </c>
      <c r="G18" s="159">
        <v>333</v>
      </c>
      <c r="H18" s="159">
        <v>333</v>
      </c>
      <c r="I18" s="159">
        <v>333</v>
      </c>
      <c r="J18" s="163">
        <v>29730.2</v>
      </c>
      <c r="K18" s="163">
        <v>170141.16899619339</v>
      </c>
      <c r="L18" s="163">
        <v>184770.98659350534</v>
      </c>
      <c r="M18" s="163">
        <v>187212.99462958041</v>
      </c>
      <c r="N18" s="163">
        <v>187139.57342994792</v>
      </c>
    </row>
    <row r="19" spans="1:14" s="146" customFormat="1" ht="31">
      <c r="A19" s="143">
        <v>13</v>
      </c>
      <c r="B19" s="144" t="s">
        <v>301</v>
      </c>
      <c r="C19" s="145" t="s">
        <v>752</v>
      </c>
      <c r="D19" s="145" t="s">
        <v>287</v>
      </c>
      <c r="E19" s="160">
        <v>60</v>
      </c>
      <c r="F19" s="160">
        <v>171</v>
      </c>
      <c r="G19" s="160">
        <v>171</v>
      </c>
      <c r="H19" s="160">
        <v>173</v>
      </c>
      <c r="I19" s="160">
        <v>174</v>
      </c>
      <c r="J19" s="163">
        <v>10921.3</v>
      </c>
      <c r="K19" s="163">
        <v>14447.426034177204</v>
      </c>
      <c r="L19" s="163">
        <v>15689.707422495378</v>
      </c>
      <c r="M19" s="163">
        <v>15897.06893696135</v>
      </c>
      <c r="N19" s="163">
        <v>15890.834423837401</v>
      </c>
    </row>
    <row r="20" spans="1:14" s="146" customFormat="1" ht="31">
      <c r="A20" s="143">
        <v>14</v>
      </c>
      <c r="B20" s="144" t="s">
        <v>302</v>
      </c>
      <c r="C20" s="145" t="s">
        <v>752</v>
      </c>
      <c r="D20" s="143" t="s">
        <v>287</v>
      </c>
      <c r="E20" s="160">
        <v>1033</v>
      </c>
      <c r="F20" s="160">
        <v>941</v>
      </c>
      <c r="G20" s="160">
        <v>928</v>
      </c>
      <c r="H20" s="160">
        <v>928</v>
      </c>
      <c r="I20" s="160">
        <v>925</v>
      </c>
      <c r="J20" s="163">
        <v>202202</v>
      </c>
      <c r="K20" s="163">
        <v>238469.59051114821</v>
      </c>
      <c r="L20" s="163">
        <v>258974.71947121675</v>
      </c>
      <c r="M20" s="163">
        <v>262397.43403127004</v>
      </c>
      <c r="N20" s="163">
        <v>262294.52699522173</v>
      </c>
    </row>
    <row r="21" spans="1:14" s="146" customFormat="1" ht="31">
      <c r="A21" s="143">
        <v>15</v>
      </c>
      <c r="B21" s="144" t="s">
        <v>303</v>
      </c>
      <c r="C21" s="145" t="s">
        <v>760</v>
      </c>
      <c r="D21" s="143" t="s">
        <v>287</v>
      </c>
      <c r="E21" s="159">
        <v>181</v>
      </c>
      <c r="F21" s="159">
        <v>188</v>
      </c>
      <c r="G21" s="159">
        <v>194</v>
      </c>
      <c r="H21" s="159">
        <v>196</v>
      </c>
      <c r="I21" s="159">
        <v>198</v>
      </c>
      <c r="J21" s="163">
        <v>35191.040000000001</v>
      </c>
      <c r="K21" s="163">
        <v>27153.465418952932</v>
      </c>
      <c r="L21" s="163">
        <v>29488.292718882243</v>
      </c>
      <c r="M21" s="163">
        <v>29878.021913477427</v>
      </c>
      <c r="N21" s="163">
        <v>29866.30434966262</v>
      </c>
    </row>
    <row r="22" spans="1:14" s="146" customFormat="1">
      <c r="A22" s="143">
        <v>16</v>
      </c>
      <c r="B22" s="144" t="s">
        <v>304</v>
      </c>
      <c r="C22" s="143" t="s">
        <v>180</v>
      </c>
      <c r="D22" s="143" t="s">
        <v>290</v>
      </c>
      <c r="E22" s="159">
        <v>44090</v>
      </c>
      <c r="F22" s="159">
        <v>35990</v>
      </c>
      <c r="G22" s="159">
        <f>36160-8100-2160</f>
        <v>25900</v>
      </c>
      <c r="H22" s="159">
        <f>36160-8100-2160</f>
        <v>25900</v>
      </c>
      <c r="I22" s="159">
        <f>36160-8100-2160</f>
        <v>25900</v>
      </c>
      <c r="J22" s="163">
        <v>63308.7</v>
      </c>
      <c r="K22" s="163">
        <v>7006.6207041245589</v>
      </c>
      <c r="L22" s="163">
        <v>5475.8417772774546</v>
      </c>
      <c r="M22" s="163">
        <v>5548.2127153284928</v>
      </c>
      <c r="N22" s="163">
        <v>5546.0368170465281</v>
      </c>
    </row>
    <row r="23" spans="1:14" s="146" customFormat="1" ht="31">
      <c r="A23" s="143">
        <v>17</v>
      </c>
      <c r="B23" s="147" t="s">
        <v>305</v>
      </c>
      <c r="C23" s="149" t="s">
        <v>167</v>
      </c>
      <c r="D23" s="143" t="s">
        <v>292</v>
      </c>
      <c r="E23" s="159">
        <v>111</v>
      </c>
      <c r="F23" s="159">
        <v>111</v>
      </c>
      <c r="G23" s="159">
        <v>111</v>
      </c>
      <c r="H23" s="159">
        <v>111</v>
      </c>
      <c r="I23" s="159">
        <v>111</v>
      </c>
      <c r="J23" s="163">
        <v>9627.5300000000007</v>
      </c>
      <c r="K23" s="163">
        <v>11053.566935225223</v>
      </c>
      <c r="L23" s="163">
        <v>12004.022777371467</v>
      </c>
      <c r="M23" s="163">
        <v>12162.672793956915</v>
      </c>
      <c r="N23" s="163">
        <v>12157.902836459914</v>
      </c>
    </row>
    <row r="24" spans="1:14" s="146" customFormat="1" ht="30" customHeight="1">
      <c r="A24" s="143">
        <v>18</v>
      </c>
      <c r="B24" s="147" t="s">
        <v>306</v>
      </c>
      <c r="C24" s="143" t="s">
        <v>737</v>
      </c>
      <c r="D24" s="143" t="s">
        <v>292</v>
      </c>
      <c r="E24" s="159">
        <v>45</v>
      </c>
      <c r="F24" s="159">
        <v>45</v>
      </c>
      <c r="G24" s="159">
        <v>45</v>
      </c>
      <c r="H24" s="159">
        <v>45</v>
      </c>
      <c r="I24" s="159">
        <v>45</v>
      </c>
      <c r="J24" s="163">
        <v>9516.2000000000007</v>
      </c>
      <c r="K24" s="163">
        <v>11053.566935225223</v>
      </c>
      <c r="L24" s="163">
        <v>12004.022777371467</v>
      </c>
      <c r="M24" s="163">
        <v>12162.672793956915</v>
      </c>
      <c r="N24" s="163">
        <v>12157.902836459914</v>
      </c>
    </row>
    <row r="25" spans="1:14" s="146" customFormat="1" ht="31">
      <c r="A25" s="143">
        <v>19</v>
      </c>
      <c r="B25" s="144" t="s">
        <v>52</v>
      </c>
      <c r="C25" s="145" t="s">
        <v>180</v>
      </c>
      <c r="D25" s="145" t="s">
        <v>290</v>
      </c>
      <c r="E25" s="159">
        <v>423500</v>
      </c>
      <c r="F25" s="159">
        <v>423500</v>
      </c>
      <c r="G25" s="159">
        <v>423500</v>
      </c>
      <c r="H25" s="159">
        <v>423500</v>
      </c>
      <c r="I25" s="159">
        <v>423500</v>
      </c>
      <c r="J25" s="163">
        <v>12000.34</v>
      </c>
      <c r="K25" s="163">
        <v>10778.326908923689</v>
      </c>
      <c r="L25" s="163">
        <v>11705.115866658431</v>
      </c>
      <c r="M25" s="163">
        <v>11859.815408705334</v>
      </c>
      <c r="N25" s="163">
        <v>11855.164225829651</v>
      </c>
    </row>
    <row r="26" spans="1:14" s="146" customFormat="1">
      <c r="A26" s="143">
        <v>20</v>
      </c>
      <c r="B26" s="144" t="s">
        <v>115</v>
      </c>
      <c r="C26" s="145" t="s">
        <v>307</v>
      </c>
      <c r="D26" s="145" t="s">
        <v>292</v>
      </c>
      <c r="E26" s="159">
        <v>6</v>
      </c>
      <c r="F26" s="159">
        <v>6</v>
      </c>
      <c r="G26" s="159">
        <v>6</v>
      </c>
      <c r="H26" s="159">
        <v>6</v>
      </c>
      <c r="I26" s="159">
        <v>6</v>
      </c>
      <c r="J26" s="163">
        <v>4764.3900000000003</v>
      </c>
      <c r="K26" s="163">
        <v>10528.469248160047</v>
      </c>
      <c r="L26" s="163">
        <v>11433.773858374261</v>
      </c>
      <c r="M26" s="163">
        <v>11584.887234773782</v>
      </c>
      <c r="N26" s="163">
        <v>11580.343873240214</v>
      </c>
    </row>
    <row r="27" spans="1:14" s="146" customFormat="1" ht="31">
      <c r="A27" s="143">
        <v>21</v>
      </c>
      <c r="B27" s="144" t="s">
        <v>308</v>
      </c>
      <c r="C27" s="145" t="s">
        <v>309</v>
      </c>
      <c r="D27" s="145" t="s">
        <v>292</v>
      </c>
      <c r="E27" s="159">
        <v>5</v>
      </c>
      <c r="F27" s="159">
        <v>5</v>
      </c>
      <c r="G27" s="159">
        <v>5</v>
      </c>
      <c r="H27" s="159">
        <v>5</v>
      </c>
      <c r="I27" s="159">
        <v>5</v>
      </c>
      <c r="J27" s="163">
        <v>11895.26</v>
      </c>
      <c r="K27" s="163">
        <v>10778.326908923689</v>
      </c>
      <c r="L27" s="163">
        <v>11705.115866658431</v>
      </c>
      <c r="M27" s="163">
        <v>11859.815408705334</v>
      </c>
      <c r="N27" s="163">
        <v>11855.164225829651</v>
      </c>
    </row>
    <row r="28" spans="1:14" s="146" customFormat="1">
      <c r="A28" s="143">
        <v>22</v>
      </c>
      <c r="B28" s="144" t="s">
        <v>310</v>
      </c>
      <c r="C28" s="143" t="s">
        <v>756</v>
      </c>
      <c r="D28" s="143" t="s">
        <v>287</v>
      </c>
      <c r="E28" s="159">
        <v>55</v>
      </c>
      <c r="F28" s="159">
        <v>51</v>
      </c>
      <c r="G28" s="159">
        <v>51</v>
      </c>
      <c r="H28" s="159">
        <v>51</v>
      </c>
      <c r="I28" s="159">
        <v>51</v>
      </c>
      <c r="J28" s="163">
        <v>2415.7800000000002</v>
      </c>
      <c r="K28" s="163">
        <v>2320.1635070140246</v>
      </c>
      <c r="L28" s="163">
        <v>2519.6658914387735</v>
      </c>
      <c r="M28" s="163">
        <v>2552.966814211105</v>
      </c>
      <c r="N28" s="163">
        <v>2551.9655915850144</v>
      </c>
    </row>
    <row r="29" spans="1:14" s="146" customFormat="1" ht="31">
      <c r="A29" s="143">
        <v>23</v>
      </c>
      <c r="B29" s="144" t="s">
        <v>311</v>
      </c>
      <c r="C29" s="143" t="s">
        <v>312</v>
      </c>
      <c r="D29" s="143" t="s">
        <v>292</v>
      </c>
      <c r="E29" s="160">
        <v>2</v>
      </c>
      <c r="F29" s="160">
        <v>2</v>
      </c>
      <c r="G29" s="159">
        <v>2</v>
      </c>
      <c r="H29" s="159">
        <v>2</v>
      </c>
      <c r="I29" s="159">
        <v>2</v>
      </c>
      <c r="J29" s="163">
        <v>8158.6</v>
      </c>
      <c r="K29" s="163">
        <v>7051.7650542598121</v>
      </c>
      <c r="L29" s="163">
        <v>7658.120571220129</v>
      </c>
      <c r="M29" s="163">
        <v>7759.3333878042276</v>
      </c>
      <c r="N29" s="163">
        <v>7756.2903321295507</v>
      </c>
    </row>
    <row r="30" spans="1:14" s="146" customFormat="1">
      <c r="A30" s="143">
        <v>24</v>
      </c>
      <c r="B30" s="144" t="s">
        <v>313</v>
      </c>
      <c r="C30" s="143" t="s">
        <v>314</v>
      </c>
      <c r="D30" s="143" t="s">
        <v>292</v>
      </c>
      <c r="E30" s="160">
        <v>5</v>
      </c>
      <c r="F30" s="160">
        <v>5</v>
      </c>
      <c r="G30" s="159">
        <v>5</v>
      </c>
      <c r="H30" s="159">
        <v>6</v>
      </c>
      <c r="I30" s="159">
        <v>6</v>
      </c>
      <c r="J30" s="163">
        <v>1399</v>
      </c>
      <c r="K30" s="163">
        <v>2112.7419886340499</v>
      </c>
      <c r="L30" s="163">
        <v>2294.4089544028689</v>
      </c>
      <c r="M30" s="163">
        <v>2324.7327904552294</v>
      </c>
      <c r="N30" s="163">
        <v>2323.8210766575958</v>
      </c>
    </row>
    <row r="31" spans="1:14" s="146" customFormat="1">
      <c r="A31" s="143">
        <v>25</v>
      </c>
      <c r="B31" s="144" t="s">
        <v>315</v>
      </c>
      <c r="C31" s="143" t="s">
        <v>312</v>
      </c>
      <c r="D31" s="143" t="s">
        <v>292</v>
      </c>
      <c r="E31" s="160">
        <v>14</v>
      </c>
      <c r="F31" s="160">
        <v>14</v>
      </c>
      <c r="G31" s="159">
        <v>16</v>
      </c>
      <c r="H31" s="159">
        <v>16</v>
      </c>
      <c r="I31" s="159">
        <v>16</v>
      </c>
      <c r="J31" s="163">
        <v>2742.6</v>
      </c>
      <c r="K31" s="163">
        <v>3092.9998805769537</v>
      </c>
      <c r="L31" s="163">
        <v>3358.9556415977372</v>
      </c>
      <c r="M31" s="163">
        <v>3403.348956916484</v>
      </c>
      <c r="N31" s="163">
        <v>3402.0142313880606</v>
      </c>
    </row>
    <row r="32" spans="1:14" s="146" customFormat="1">
      <c r="A32" s="143">
        <v>26</v>
      </c>
      <c r="B32" s="144" t="s">
        <v>316</v>
      </c>
      <c r="C32" s="143" t="s">
        <v>167</v>
      </c>
      <c r="D32" s="143" t="s">
        <v>292</v>
      </c>
      <c r="E32" s="160">
        <v>5</v>
      </c>
      <c r="F32" s="160">
        <v>4</v>
      </c>
      <c r="G32" s="159">
        <v>4</v>
      </c>
      <c r="H32" s="159">
        <v>4</v>
      </c>
      <c r="I32" s="159">
        <v>4</v>
      </c>
      <c r="J32" s="163">
        <v>43755</v>
      </c>
      <c r="K32" s="163">
        <v>50351.701065137211</v>
      </c>
      <c r="L32" s="163">
        <v>54681.25990526611</v>
      </c>
      <c r="M32" s="163">
        <v>55403.949536215267</v>
      </c>
      <c r="N32" s="163">
        <v>55382.221213096593</v>
      </c>
    </row>
    <row r="33" spans="1:14" s="146" customFormat="1" ht="31">
      <c r="A33" s="143">
        <v>27</v>
      </c>
      <c r="B33" s="144" t="s">
        <v>317</v>
      </c>
      <c r="C33" s="143" t="s">
        <v>318</v>
      </c>
      <c r="D33" s="143" t="s">
        <v>292</v>
      </c>
      <c r="E33" s="160">
        <v>5000</v>
      </c>
      <c r="F33" s="160">
        <v>5000</v>
      </c>
      <c r="G33" s="159">
        <v>5500</v>
      </c>
      <c r="H33" s="159">
        <v>5500</v>
      </c>
      <c r="I33" s="159">
        <v>5500</v>
      </c>
      <c r="J33" s="163">
        <v>330</v>
      </c>
      <c r="K33" s="163">
        <v>1508.211095131092</v>
      </c>
      <c r="L33" s="163">
        <v>1637.8966577153221</v>
      </c>
      <c r="M33" s="163">
        <v>1659.5437619178924</v>
      </c>
      <c r="N33" s="163">
        <v>1658.8929219797585</v>
      </c>
    </row>
    <row r="34" spans="1:14" s="146" customFormat="1">
      <c r="A34" s="143">
        <v>28</v>
      </c>
      <c r="B34" s="144" t="s">
        <v>319</v>
      </c>
      <c r="C34" s="143" t="s">
        <v>114</v>
      </c>
      <c r="D34" s="143" t="s">
        <v>292</v>
      </c>
      <c r="E34" s="159">
        <v>990000</v>
      </c>
      <c r="F34" s="159">
        <v>990000</v>
      </c>
      <c r="G34" s="159">
        <v>990000</v>
      </c>
      <c r="H34" s="159">
        <v>990000</v>
      </c>
      <c r="I34" s="159">
        <v>990000</v>
      </c>
      <c r="J34" s="163">
        <v>2970</v>
      </c>
      <c r="K34" s="163">
        <v>3734.3805297626036</v>
      </c>
      <c r="L34" s="163">
        <v>4055.4862698471939</v>
      </c>
      <c r="M34" s="163">
        <v>4109.0852154595086</v>
      </c>
      <c r="N34" s="163">
        <v>4107.4737142573185</v>
      </c>
    </row>
    <row r="35" spans="1:14" s="146" customFormat="1" ht="62">
      <c r="A35" s="143">
        <v>29</v>
      </c>
      <c r="B35" s="144" t="s">
        <v>320</v>
      </c>
      <c r="C35" s="143" t="s">
        <v>761</v>
      </c>
      <c r="D35" s="143" t="s">
        <v>287</v>
      </c>
      <c r="E35" s="160">
        <v>300</v>
      </c>
      <c r="F35" s="160">
        <v>300</v>
      </c>
      <c r="G35" s="159">
        <v>0</v>
      </c>
      <c r="H35" s="159">
        <v>0</v>
      </c>
      <c r="I35" s="159">
        <v>0</v>
      </c>
      <c r="J35" s="163">
        <v>602.5</v>
      </c>
      <c r="K35" s="163">
        <v>944.69991736347936</v>
      </c>
      <c r="L35" s="163">
        <v>0</v>
      </c>
      <c r="M35" s="163">
        <v>0</v>
      </c>
      <c r="N35" s="163">
        <v>0</v>
      </c>
    </row>
    <row r="36" spans="1:14" s="146" customFormat="1" ht="77.5">
      <c r="A36" s="143">
        <v>30</v>
      </c>
      <c r="B36" s="144" t="s">
        <v>321</v>
      </c>
      <c r="C36" s="143" t="s">
        <v>93</v>
      </c>
      <c r="D36" s="143" t="s">
        <v>292</v>
      </c>
      <c r="E36" s="160">
        <v>33</v>
      </c>
      <c r="F36" s="160">
        <v>33</v>
      </c>
      <c r="G36" s="159">
        <v>0</v>
      </c>
      <c r="H36" s="159">
        <v>0</v>
      </c>
      <c r="I36" s="159">
        <v>0</v>
      </c>
      <c r="J36" s="163">
        <v>3411.7</v>
      </c>
      <c r="K36" s="163">
        <v>3461.1393647471787</v>
      </c>
      <c r="L36" s="163">
        <v>0</v>
      </c>
      <c r="M36" s="163">
        <v>0</v>
      </c>
      <c r="N36" s="163">
        <v>0</v>
      </c>
    </row>
    <row r="37" spans="1:14" s="146" customFormat="1" ht="77.5">
      <c r="A37" s="143">
        <v>31</v>
      </c>
      <c r="B37" s="147" t="s">
        <v>322</v>
      </c>
      <c r="C37" s="148" t="s">
        <v>93</v>
      </c>
      <c r="D37" s="143" t="s">
        <v>292</v>
      </c>
      <c r="E37" s="159">
        <v>79</v>
      </c>
      <c r="F37" s="159">
        <v>79</v>
      </c>
      <c r="G37" s="159">
        <f>80-59</f>
        <v>21</v>
      </c>
      <c r="H37" s="159">
        <f>80-59</f>
        <v>21</v>
      </c>
      <c r="I37" s="159">
        <f>80-59</f>
        <v>21</v>
      </c>
      <c r="J37" s="163">
        <v>9641.16</v>
      </c>
      <c r="K37" s="163">
        <v>10021.751113283473</v>
      </c>
      <c r="L37" s="163">
        <v>2893.0782598035094</v>
      </c>
      <c r="M37" s="163">
        <v>2931.3143513549121</v>
      </c>
      <c r="N37" s="163">
        <v>2930.1647483767697</v>
      </c>
    </row>
    <row r="38" spans="1:14" s="146" customFormat="1" ht="93">
      <c r="A38" s="143">
        <v>32</v>
      </c>
      <c r="B38" s="147" t="s">
        <v>323</v>
      </c>
      <c r="C38" s="148" t="s">
        <v>93</v>
      </c>
      <c r="D38" s="143" t="s">
        <v>292</v>
      </c>
      <c r="E38" s="160">
        <v>91</v>
      </c>
      <c r="F38" s="160">
        <v>56</v>
      </c>
      <c r="G38" s="160">
        <f>56-24</f>
        <v>32</v>
      </c>
      <c r="H38" s="160">
        <f>56-24</f>
        <v>32</v>
      </c>
      <c r="I38" s="160">
        <f>56-24</f>
        <v>32</v>
      </c>
      <c r="J38" s="163">
        <v>16470.7</v>
      </c>
      <c r="K38" s="163">
        <v>4719.4542723097957</v>
      </c>
      <c r="L38" s="163">
        <v>2928.7216600271668</v>
      </c>
      <c r="M38" s="163">
        <v>2967.4288291616135</v>
      </c>
      <c r="N38" s="163">
        <v>2966.2650628061178</v>
      </c>
    </row>
    <row r="39" spans="1:14" s="146" customFormat="1" ht="63" customHeight="1">
      <c r="A39" s="143">
        <v>33</v>
      </c>
      <c r="B39" s="147" t="s">
        <v>324</v>
      </c>
      <c r="C39" s="148" t="s">
        <v>93</v>
      </c>
      <c r="D39" s="148" t="s">
        <v>292</v>
      </c>
      <c r="E39" s="160">
        <v>40</v>
      </c>
      <c r="F39" s="160">
        <v>39</v>
      </c>
      <c r="G39" s="159">
        <f>39-15</f>
        <v>24</v>
      </c>
      <c r="H39" s="159">
        <f>39-15</f>
        <v>24</v>
      </c>
      <c r="I39" s="159">
        <f>39-15</f>
        <v>24</v>
      </c>
      <c r="J39" s="163">
        <v>3281.25</v>
      </c>
      <c r="K39" s="163">
        <v>3466.7552131224375</v>
      </c>
      <c r="L39" s="163">
        <v>2316.8300491463524</v>
      </c>
      <c r="M39" s="163">
        <v>2347.4502114485781</v>
      </c>
      <c r="N39" s="163">
        <v>2346.5295883318809</v>
      </c>
    </row>
    <row r="40" spans="1:14" s="146" customFormat="1" ht="31">
      <c r="A40" s="143">
        <v>34</v>
      </c>
      <c r="B40" s="147" t="s">
        <v>325</v>
      </c>
      <c r="C40" s="148" t="s">
        <v>326</v>
      </c>
      <c r="D40" s="148" t="s">
        <v>292</v>
      </c>
      <c r="E40" s="161">
        <v>18</v>
      </c>
      <c r="F40" s="161">
        <v>18</v>
      </c>
      <c r="G40" s="161">
        <v>18</v>
      </c>
      <c r="H40" s="161">
        <v>18</v>
      </c>
      <c r="I40" s="161">
        <v>18</v>
      </c>
      <c r="J40" s="163">
        <v>1837.8</v>
      </c>
      <c r="K40" s="163">
        <v>1715.8025847088647</v>
      </c>
      <c r="L40" s="163">
        <v>1863.3381811514205</v>
      </c>
      <c r="M40" s="163">
        <v>1887.9648116424287</v>
      </c>
      <c r="N40" s="163">
        <v>1887.2243895279867</v>
      </c>
    </row>
    <row r="41" spans="1:14" s="146" customFormat="1" ht="31">
      <c r="A41" s="143">
        <v>35</v>
      </c>
      <c r="B41" s="147" t="s">
        <v>327</v>
      </c>
      <c r="C41" s="148" t="s">
        <v>326</v>
      </c>
      <c r="D41" s="148" t="s">
        <v>292</v>
      </c>
      <c r="E41" s="161">
        <v>153</v>
      </c>
      <c r="F41" s="161">
        <v>18</v>
      </c>
      <c r="G41" s="161">
        <v>18</v>
      </c>
      <c r="H41" s="161">
        <v>18</v>
      </c>
      <c r="I41" s="161">
        <v>18</v>
      </c>
      <c r="J41" s="163">
        <v>2758.6</v>
      </c>
      <c r="K41" s="163">
        <v>1715.9158988407303</v>
      </c>
      <c r="L41" s="163">
        <v>1863.4612387515492</v>
      </c>
      <c r="M41" s="163">
        <v>1888.0894956215361</v>
      </c>
      <c r="N41" s="163">
        <v>1887.3490246085262</v>
      </c>
    </row>
    <row r="42" spans="1:14" s="151" customFormat="1" ht="46.5">
      <c r="A42" s="150">
        <v>36</v>
      </c>
      <c r="B42" s="147" t="s">
        <v>328</v>
      </c>
      <c r="C42" s="148" t="s">
        <v>326</v>
      </c>
      <c r="D42" s="148" t="s">
        <v>292</v>
      </c>
      <c r="E42" s="161">
        <v>18</v>
      </c>
      <c r="F42" s="161">
        <v>153</v>
      </c>
      <c r="G42" s="161">
        <v>153</v>
      </c>
      <c r="H42" s="161">
        <v>153</v>
      </c>
      <c r="I42" s="161">
        <v>153</v>
      </c>
      <c r="J42" s="163">
        <v>1844.6</v>
      </c>
      <c r="K42" s="163">
        <v>2569.6812253820685</v>
      </c>
      <c r="L42" s="163">
        <v>2790.6387269225556</v>
      </c>
      <c r="M42" s="163">
        <v>2827.5209362053347</v>
      </c>
      <c r="N42" s="163">
        <v>2826.41203893283</v>
      </c>
    </row>
    <row r="43" spans="1:14" s="151" customFormat="1" ht="46.5">
      <c r="A43" s="150">
        <v>37</v>
      </c>
      <c r="B43" s="147" t="s">
        <v>329</v>
      </c>
      <c r="C43" s="148" t="s">
        <v>326</v>
      </c>
      <c r="D43" s="148" t="s">
        <v>292</v>
      </c>
      <c r="E43" s="161">
        <v>153</v>
      </c>
      <c r="F43" s="161">
        <v>153</v>
      </c>
      <c r="G43" s="161">
        <v>153</v>
      </c>
      <c r="H43" s="161">
        <v>153</v>
      </c>
      <c r="I43" s="161">
        <v>153</v>
      </c>
      <c r="J43" s="163">
        <v>2764.71</v>
      </c>
      <c r="K43" s="163">
        <v>2569.6812253820685</v>
      </c>
      <c r="L43" s="163">
        <v>2790.6387269225556</v>
      </c>
      <c r="M43" s="163">
        <v>2827.5209362053347</v>
      </c>
      <c r="N43" s="163">
        <v>2826.41203893283</v>
      </c>
    </row>
    <row r="44" spans="1:14" s="146" customFormat="1" ht="31">
      <c r="A44" s="143">
        <v>38</v>
      </c>
      <c r="B44" s="147" t="s">
        <v>330</v>
      </c>
      <c r="C44" s="148" t="s">
        <v>331</v>
      </c>
      <c r="D44" s="148" t="s">
        <v>292</v>
      </c>
      <c r="E44" s="161">
        <v>19</v>
      </c>
      <c r="F44" s="161">
        <v>25</v>
      </c>
      <c r="G44" s="161">
        <v>25</v>
      </c>
      <c r="H44" s="161">
        <v>25</v>
      </c>
      <c r="I44" s="161">
        <v>25</v>
      </c>
      <c r="J44" s="163">
        <v>2753.86</v>
      </c>
      <c r="K44" s="163">
        <v>2537.2167266025749</v>
      </c>
      <c r="L44" s="163">
        <v>2755.3827244856329</v>
      </c>
      <c r="M44" s="163">
        <v>2791.7989761910985</v>
      </c>
      <c r="N44" s="163">
        <v>2790.7040883582849</v>
      </c>
    </row>
    <row r="45" spans="1:14" s="146" customFormat="1" ht="31">
      <c r="A45" s="143">
        <v>39</v>
      </c>
      <c r="B45" s="147" t="s">
        <v>332</v>
      </c>
      <c r="C45" s="148" t="s">
        <v>331</v>
      </c>
      <c r="D45" s="148" t="s">
        <v>292</v>
      </c>
      <c r="E45" s="161">
        <v>19</v>
      </c>
      <c r="F45" s="161">
        <v>25</v>
      </c>
      <c r="G45" s="161">
        <v>25</v>
      </c>
      <c r="H45" s="161">
        <v>25</v>
      </c>
      <c r="I45" s="161">
        <v>25</v>
      </c>
      <c r="J45" s="163">
        <v>2753.86</v>
      </c>
      <c r="K45" s="163">
        <v>2537.2167266025749</v>
      </c>
      <c r="L45" s="163">
        <v>2755.3827244856329</v>
      </c>
      <c r="M45" s="163">
        <v>2791.7989761910985</v>
      </c>
      <c r="N45" s="163">
        <v>2790.7040883582849</v>
      </c>
    </row>
    <row r="46" spans="1:14" s="146" customFormat="1" ht="62">
      <c r="A46" s="143">
        <v>40</v>
      </c>
      <c r="B46" s="147" t="s">
        <v>333</v>
      </c>
      <c r="C46" s="148" t="s">
        <v>331</v>
      </c>
      <c r="D46" s="148" t="s">
        <v>292</v>
      </c>
      <c r="E46" s="161">
        <v>1</v>
      </c>
      <c r="F46" s="161">
        <v>1</v>
      </c>
      <c r="G46" s="161">
        <v>1</v>
      </c>
      <c r="H46" s="161">
        <v>1</v>
      </c>
      <c r="I46" s="161">
        <v>1</v>
      </c>
      <c r="J46" s="163">
        <v>1411.14</v>
      </c>
      <c r="K46" s="163">
        <v>856.99477929950751</v>
      </c>
      <c r="L46" s="163">
        <v>930.68462977467914</v>
      </c>
      <c r="M46" s="163">
        <v>942.98493398835603</v>
      </c>
      <c r="N46" s="163">
        <v>942.61511411967786</v>
      </c>
    </row>
    <row r="47" spans="1:14" s="146" customFormat="1" ht="62">
      <c r="A47" s="143">
        <v>41</v>
      </c>
      <c r="B47" s="147" t="s">
        <v>334</v>
      </c>
      <c r="C47" s="148" t="s">
        <v>331</v>
      </c>
      <c r="D47" s="148" t="s">
        <v>292</v>
      </c>
      <c r="E47" s="161">
        <v>1</v>
      </c>
      <c r="F47" s="161">
        <v>1</v>
      </c>
      <c r="G47" s="161">
        <v>1</v>
      </c>
      <c r="H47" s="161">
        <v>1</v>
      </c>
      <c r="I47" s="161">
        <v>1</v>
      </c>
      <c r="J47" s="163">
        <v>1411.14</v>
      </c>
      <c r="K47" s="163">
        <v>856.99477929950751</v>
      </c>
      <c r="L47" s="163">
        <v>930.68462977467914</v>
      </c>
      <c r="M47" s="163">
        <v>942.98493398835603</v>
      </c>
      <c r="N47" s="163">
        <v>942.61511411967786</v>
      </c>
    </row>
    <row r="48" spans="1:14" s="146" customFormat="1" ht="31">
      <c r="A48" s="143">
        <v>42</v>
      </c>
      <c r="B48" s="147" t="s">
        <v>335</v>
      </c>
      <c r="C48" s="148" t="s">
        <v>336</v>
      </c>
      <c r="D48" s="148" t="s">
        <v>292</v>
      </c>
      <c r="E48" s="161">
        <v>1</v>
      </c>
      <c r="F48" s="161">
        <v>1</v>
      </c>
      <c r="G48" s="161">
        <v>1</v>
      </c>
      <c r="H48" s="161">
        <v>1</v>
      </c>
      <c r="I48" s="161">
        <v>1</v>
      </c>
      <c r="J48" s="163">
        <v>741.79</v>
      </c>
      <c r="K48" s="163">
        <v>1673.8763559185941</v>
      </c>
      <c r="L48" s="163">
        <v>1817.8068691037367</v>
      </c>
      <c r="M48" s="163">
        <v>1841.831739372735</v>
      </c>
      <c r="N48" s="163">
        <v>1841.1094097283992</v>
      </c>
    </row>
    <row r="49" spans="1:14" s="146" customFormat="1" ht="93">
      <c r="A49" s="143">
        <v>43</v>
      </c>
      <c r="B49" s="147" t="s">
        <v>323</v>
      </c>
      <c r="C49" s="148" t="s">
        <v>337</v>
      </c>
      <c r="D49" s="148" t="s">
        <v>290</v>
      </c>
      <c r="E49" s="161">
        <v>0</v>
      </c>
      <c r="F49" s="161">
        <v>50</v>
      </c>
      <c r="G49" s="161">
        <v>50</v>
      </c>
      <c r="H49" s="161">
        <v>51</v>
      </c>
      <c r="I49" s="161">
        <v>51</v>
      </c>
      <c r="J49" s="163">
        <v>0</v>
      </c>
      <c r="K49" s="163">
        <v>4204.6047153305453</v>
      </c>
      <c r="L49" s="163">
        <v>4566.1433154059896</v>
      </c>
      <c r="M49" s="163">
        <v>4626.4913109201507</v>
      </c>
      <c r="N49" s="163">
        <v>4624.6768933749963</v>
      </c>
    </row>
    <row r="50" spans="1:14" s="146" customFormat="1" ht="77.5">
      <c r="A50" s="143">
        <v>44</v>
      </c>
      <c r="B50" s="147" t="s">
        <v>338</v>
      </c>
      <c r="C50" s="148" t="s">
        <v>93</v>
      </c>
      <c r="D50" s="148" t="s">
        <v>292</v>
      </c>
      <c r="E50" s="161">
        <v>76</v>
      </c>
      <c r="F50" s="161">
        <v>147</v>
      </c>
      <c r="G50" s="161">
        <f>148-77</f>
        <v>71</v>
      </c>
      <c r="H50" s="161">
        <f>149-77</f>
        <v>72</v>
      </c>
      <c r="I50" s="161">
        <f>149-77</f>
        <v>72</v>
      </c>
      <c r="J50" s="163">
        <v>6569.48</v>
      </c>
      <c r="K50" s="163">
        <v>18079.464639462756</v>
      </c>
      <c r="L50" s="163">
        <v>9483.1134349253316</v>
      </c>
      <c r="M50" s="163">
        <v>9608.446094787394</v>
      </c>
      <c r="N50" s="163">
        <v>9604.677854018204</v>
      </c>
    </row>
    <row r="51" spans="1:14" s="146" customFormat="1">
      <c r="A51" s="148">
        <v>45</v>
      </c>
      <c r="B51" s="147" t="s">
        <v>339</v>
      </c>
      <c r="C51" s="148" t="s">
        <v>93</v>
      </c>
      <c r="D51" s="148" t="s">
        <v>292</v>
      </c>
      <c r="E51" s="161">
        <v>136</v>
      </c>
      <c r="F51" s="161">
        <v>247</v>
      </c>
      <c r="G51" s="161">
        <f>248-46</f>
        <v>202</v>
      </c>
      <c r="H51" s="161">
        <f>249-46</f>
        <v>203</v>
      </c>
      <c r="I51" s="161">
        <f>249-46</f>
        <v>203</v>
      </c>
      <c r="J51" s="163">
        <v>8743.3799999999992</v>
      </c>
      <c r="K51" s="163">
        <v>8341.1189688230534</v>
      </c>
      <c r="L51" s="163">
        <v>7408.0362203105151</v>
      </c>
      <c r="M51" s="163">
        <v>7505.9438210386097</v>
      </c>
      <c r="N51" s="163">
        <v>7503.0001396942389</v>
      </c>
    </row>
    <row r="52" spans="1:14" s="146" customFormat="1" ht="46.5">
      <c r="A52" s="143">
        <v>46</v>
      </c>
      <c r="B52" s="147" t="s">
        <v>340</v>
      </c>
      <c r="C52" s="148" t="s">
        <v>341</v>
      </c>
      <c r="D52" s="148" t="s">
        <v>292</v>
      </c>
      <c r="E52" s="161">
        <v>2</v>
      </c>
      <c r="F52" s="161">
        <v>2</v>
      </c>
      <c r="G52" s="161"/>
      <c r="H52" s="161"/>
      <c r="I52" s="161"/>
      <c r="J52" s="163">
        <v>1027.17</v>
      </c>
      <c r="K52" s="163">
        <v>633.76593952428209</v>
      </c>
      <c r="L52" s="163">
        <v>0</v>
      </c>
      <c r="M52" s="163">
        <v>0</v>
      </c>
      <c r="N52" s="163">
        <v>0</v>
      </c>
    </row>
    <row r="53" spans="1:14" s="146" customFormat="1" ht="31">
      <c r="A53" s="148">
        <v>47</v>
      </c>
      <c r="B53" s="147" t="s">
        <v>342</v>
      </c>
      <c r="C53" s="148" t="s">
        <v>93</v>
      </c>
      <c r="D53" s="148" t="s">
        <v>292</v>
      </c>
      <c r="E53" s="161">
        <v>28</v>
      </c>
      <c r="F53" s="161">
        <v>28</v>
      </c>
      <c r="G53" s="161">
        <f>28-3</f>
        <v>25</v>
      </c>
      <c r="H53" s="161">
        <v>25</v>
      </c>
      <c r="I53" s="161">
        <v>25</v>
      </c>
      <c r="J53" s="163">
        <v>5416.76</v>
      </c>
      <c r="K53" s="163">
        <v>5467.5519046038262</v>
      </c>
      <c r="L53" s="163">
        <v>5301.5059999521127</v>
      </c>
      <c r="M53" s="163">
        <v>5371.5728459102729</v>
      </c>
      <c r="N53" s="163">
        <v>5369.4662222592779</v>
      </c>
    </row>
    <row r="54" spans="1:14" s="146" customFormat="1" ht="100" customHeight="1">
      <c r="A54" s="143">
        <v>48</v>
      </c>
      <c r="B54" s="147" t="s">
        <v>323</v>
      </c>
      <c r="C54" s="148" t="s">
        <v>167</v>
      </c>
      <c r="D54" s="148" t="s">
        <v>292</v>
      </c>
      <c r="E54" s="161">
        <v>0</v>
      </c>
      <c r="F54" s="161">
        <v>32</v>
      </c>
      <c r="G54" s="161">
        <v>0</v>
      </c>
      <c r="H54" s="161">
        <v>0</v>
      </c>
      <c r="I54" s="161">
        <v>0</v>
      </c>
      <c r="J54" s="161">
        <v>0</v>
      </c>
      <c r="K54" s="163">
        <v>2745.8643038893351</v>
      </c>
      <c r="L54" s="163">
        <v>0</v>
      </c>
      <c r="M54" s="163">
        <v>0</v>
      </c>
      <c r="N54" s="163">
        <v>0</v>
      </c>
    </row>
    <row r="55" spans="1:14" s="146" customFormat="1" ht="28.5" customHeight="1">
      <c r="A55" s="143">
        <v>49</v>
      </c>
      <c r="B55" s="147" t="s">
        <v>343</v>
      </c>
      <c r="C55" s="385" t="s">
        <v>759</v>
      </c>
      <c r="D55" s="143" t="s">
        <v>287</v>
      </c>
      <c r="E55" s="161">
        <v>41</v>
      </c>
      <c r="F55" s="161">
        <v>23</v>
      </c>
      <c r="G55" s="161">
        <v>23</v>
      </c>
      <c r="H55" s="161">
        <v>23</v>
      </c>
      <c r="I55" s="161">
        <v>23</v>
      </c>
      <c r="J55" s="163">
        <v>1162.69</v>
      </c>
      <c r="K55" s="163">
        <v>573.38763750101771</v>
      </c>
      <c r="L55" s="163">
        <v>622.69114586812657</v>
      </c>
      <c r="M55" s="163">
        <v>630.92088371949239</v>
      </c>
      <c r="N55" s="163">
        <v>630.67344914238129</v>
      </c>
    </row>
    <row r="56" spans="1:14" s="146" customFormat="1" ht="38.25" customHeight="1">
      <c r="A56" s="143">
        <v>50</v>
      </c>
      <c r="B56" s="147" t="s">
        <v>344</v>
      </c>
      <c r="C56" s="385" t="s">
        <v>737</v>
      </c>
      <c r="D56" s="143" t="s">
        <v>287</v>
      </c>
      <c r="E56" s="161">
        <v>54</v>
      </c>
      <c r="F56" s="161">
        <v>27</v>
      </c>
      <c r="G56" s="161">
        <v>27</v>
      </c>
      <c r="H56" s="161">
        <v>27</v>
      </c>
      <c r="I56" s="161">
        <v>27</v>
      </c>
      <c r="J56" s="163">
        <v>2401.61</v>
      </c>
      <c r="K56" s="163">
        <v>1262.862203674383</v>
      </c>
      <c r="L56" s="163">
        <v>1371.4511113402812</v>
      </c>
      <c r="M56" s="163">
        <v>1389.5767635150191</v>
      </c>
      <c r="N56" s="163">
        <v>1389.0317992449882</v>
      </c>
    </row>
    <row r="57" spans="1:14" s="146" customFormat="1" ht="31">
      <c r="A57" s="143">
        <v>52</v>
      </c>
      <c r="B57" s="147" t="s">
        <v>345</v>
      </c>
      <c r="C57" s="148" t="s">
        <v>346</v>
      </c>
      <c r="D57" s="148" t="s">
        <v>287</v>
      </c>
      <c r="E57" s="161">
        <v>8012</v>
      </c>
      <c r="F57" s="161">
        <v>4000</v>
      </c>
      <c r="G57" s="161">
        <v>3000</v>
      </c>
      <c r="H57" s="161">
        <v>3000</v>
      </c>
      <c r="I57" s="161">
        <v>3000</v>
      </c>
      <c r="J57" s="163">
        <v>2674.76</v>
      </c>
      <c r="K57" s="163">
        <v>14594.189364628206</v>
      </c>
      <c r="L57" s="163">
        <v>15849.090395606294</v>
      </c>
      <c r="M57" s="163">
        <v>16058.558379861304</v>
      </c>
      <c r="N57" s="163">
        <v>16052.260533801258</v>
      </c>
    </row>
    <row r="58" spans="1:14" s="146" customFormat="1" ht="31">
      <c r="A58" s="143">
        <v>53</v>
      </c>
      <c r="B58" s="147" t="s">
        <v>347</v>
      </c>
      <c r="C58" s="148" t="s">
        <v>346</v>
      </c>
      <c r="D58" s="148" t="s">
        <v>287</v>
      </c>
      <c r="E58" s="161">
        <v>552</v>
      </c>
      <c r="F58" s="161">
        <v>550</v>
      </c>
      <c r="G58" s="161">
        <v>550</v>
      </c>
      <c r="H58" s="161">
        <v>550</v>
      </c>
      <c r="I58" s="161">
        <v>550</v>
      </c>
      <c r="J58" s="163">
        <v>2672.6</v>
      </c>
      <c r="K58" s="163">
        <v>2894.922245510616</v>
      </c>
      <c r="L58" s="163">
        <v>3143.8460342684589</v>
      </c>
      <c r="M58" s="163">
        <v>3185.3963740777949</v>
      </c>
      <c r="N58" s="163">
        <v>3184.1471252019219</v>
      </c>
    </row>
    <row r="59" spans="1:14" s="146" customFormat="1">
      <c r="A59" s="143">
        <v>54</v>
      </c>
      <c r="B59" s="147" t="s">
        <v>348</v>
      </c>
      <c r="C59" s="148" t="s">
        <v>346</v>
      </c>
      <c r="D59" s="148" t="s">
        <v>287</v>
      </c>
      <c r="E59" s="161">
        <v>2256</v>
      </c>
      <c r="F59" s="161">
        <v>1850</v>
      </c>
      <c r="G59" s="161">
        <v>2500</v>
      </c>
      <c r="H59" s="161">
        <v>2500</v>
      </c>
      <c r="I59" s="161">
        <v>2500</v>
      </c>
      <c r="J59" s="163">
        <v>2326.5</v>
      </c>
      <c r="K59" s="163">
        <v>1894.518234063328</v>
      </c>
      <c r="L59" s="163">
        <v>2057.4209363466775</v>
      </c>
      <c r="M59" s="163">
        <v>2084.6126429710566</v>
      </c>
      <c r="N59" s="163">
        <v>2083.795099502353</v>
      </c>
    </row>
    <row r="60" spans="1:14" s="146" customFormat="1" ht="46.5">
      <c r="A60" s="143">
        <v>55</v>
      </c>
      <c r="B60" s="147" t="s">
        <v>349</v>
      </c>
      <c r="C60" s="148" t="s">
        <v>757</v>
      </c>
      <c r="D60" s="148" t="s">
        <v>287</v>
      </c>
      <c r="E60" s="161">
        <v>812</v>
      </c>
      <c r="F60" s="161">
        <v>780</v>
      </c>
      <c r="G60" s="161">
        <v>780</v>
      </c>
      <c r="H60" s="161">
        <v>780</v>
      </c>
      <c r="I60" s="161">
        <v>780</v>
      </c>
      <c r="J60" s="163">
        <v>7488.15</v>
      </c>
      <c r="K60" s="163">
        <v>8272.5729841749162</v>
      </c>
      <c r="L60" s="163">
        <v>8983.9013154245804</v>
      </c>
      <c r="M60" s="163">
        <v>9102.6361861531641</v>
      </c>
      <c r="N60" s="163">
        <v>9099.0663139339413</v>
      </c>
    </row>
    <row r="61" spans="1:14" s="146" customFormat="1" ht="46.5">
      <c r="A61" s="143">
        <v>56</v>
      </c>
      <c r="B61" s="147" t="s">
        <v>350</v>
      </c>
      <c r="C61" s="148" t="s">
        <v>758</v>
      </c>
      <c r="D61" s="148" t="s">
        <v>292</v>
      </c>
      <c r="E61" s="161">
        <v>2147</v>
      </c>
      <c r="F61" s="161">
        <v>910</v>
      </c>
      <c r="G61" s="161">
        <v>912</v>
      </c>
      <c r="H61" s="161">
        <v>910</v>
      </c>
      <c r="I61" s="161">
        <v>910</v>
      </c>
      <c r="J61" s="163">
        <v>21065.74</v>
      </c>
      <c r="K61" s="163">
        <v>9321.2204872639832</v>
      </c>
      <c r="L61" s="163">
        <v>10122.718186601232</v>
      </c>
      <c r="M61" s="163">
        <v>10256.504121364827</v>
      </c>
      <c r="N61" s="163">
        <v>10252.481725173175</v>
      </c>
    </row>
    <row r="62" spans="1:14" s="146" customFormat="1" ht="46.5">
      <c r="A62" s="143">
        <v>57</v>
      </c>
      <c r="B62" s="147" t="s">
        <v>351</v>
      </c>
      <c r="C62" s="148" t="s">
        <v>352</v>
      </c>
      <c r="D62" s="148" t="s">
        <v>287</v>
      </c>
      <c r="E62" s="161">
        <v>136</v>
      </c>
      <c r="F62" s="161">
        <v>213</v>
      </c>
      <c r="G62" s="161">
        <v>230</v>
      </c>
      <c r="H62" s="161">
        <v>230</v>
      </c>
      <c r="I62" s="161">
        <v>230</v>
      </c>
      <c r="J62" s="163">
        <v>3425.29</v>
      </c>
      <c r="K62" s="163">
        <v>12434.81407816619</v>
      </c>
      <c r="L62" s="163">
        <v>13504.038316446391</v>
      </c>
      <c r="M62" s="163">
        <v>13682.513144644267</v>
      </c>
      <c r="N62" s="163">
        <v>13677.147136098469</v>
      </c>
    </row>
    <row r="63" spans="1:14" s="146" customFormat="1" ht="46.5">
      <c r="A63" s="143">
        <v>58</v>
      </c>
      <c r="B63" s="147" t="s">
        <v>353</v>
      </c>
      <c r="C63" s="148" t="s">
        <v>354</v>
      </c>
      <c r="D63" s="148" t="s">
        <v>287</v>
      </c>
      <c r="E63" s="161">
        <v>5</v>
      </c>
      <c r="F63" s="161">
        <v>11</v>
      </c>
      <c r="G63" s="161">
        <v>11</v>
      </c>
      <c r="H63" s="161">
        <v>11</v>
      </c>
      <c r="I63" s="161">
        <v>11</v>
      </c>
      <c r="J63" s="163">
        <v>214.38</v>
      </c>
      <c r="K63" s="163">
        <v>892.62414178200709</v>
      </c>
      <c r="L63" s="163">
        <v>969.37763098320124</v>
      </c>
      <c r="M63" s="163">
        <v>982.18931753905804</v>
      </c>
      <c r="N63" s="163">
        <v>981.80412249368942</v>
      </c>
    </row>
    <row r="64" spans="1:14" s="146" customFormat="1">
      <c r="A64" s="143">
        <v>59</v>
      </c>
      <c r="B64" s="147" t="s">
        <v>355</v>
      </c>
      <c r="C64" s="148" t="s">
        <v>93</v>
      </c>
      <c r="D64" s="148" t="s">
        <v>292</v>
      </c>
      <c r="E64" s="161">
        <v>100</v>
      </c>
      <c r="F64" s="161">
        <v>74</v>
      </c>
      <c r="G64" s="161">
        <v>36</v>
      </c>
      <c r="H64" s="161">
        <v>36</v>
      </c>
      <c r="I64" s="161">
        <v>36</v>
      </c>
      <c r="J64" s="163">
        <v>2326.5</v>
      </c>
      <c r="K64" s="163">
        <v>3913.1426379111317</v>
      </c>
      <c r="L64" s="163">
        <v>4249.6194786585038</v>
      </c>
      <c r="M64" s="163">
        <v>4305.78416721957</v>
      </c>
      <c r="N64" s="163">
        <v>4304.0955246147059</v>
      </c>
    </row>
    <row r="65" spans="1:14" s="146" customFormat="1" ht="31">
      <c r="A65" s="143">
        <v>60</v>
      </c>
      <c r="B65" s="152" t="s">
        <v>356</v>
      </c>
      <c r="C65" s="148" t="s">
        <v>357</v>
      </c>
      <c r="D65" s="148" t="s">
        <v>112</v>
      </c>
      <c r="E65" s="161">
        <v>16492</v>
      </c>
      <c r="F65" s="161">
        <v>14000</v>
      </c>
      <c r="G65" s="161">
        <v>12000</v>
      </c>
      <c r="H65" s="161">
        <v>12000</v>
      </c>
      <c r="I65" s="161">
        <v>12000</v>
      </c>
      <c r="J65" s="163">
        <v>2326.5</v>
      </c>
      <c r="K65" s="163">
        <v>3314.7103109851805</v>
      </c>
      <c r="L65" s="163">
        <v>3599.7301420098943</v>
      </c>
      <c r="M65" s="163">
        <v>3647.3056304377883</v>
      </c>
      <c r="N65" s="163">
        <v>3645.8752299715015</v>
      </c>
    </row>
    <row r="66" spans="1:14" s="146" customFormat="1" ht="344.5" customHeight="1">
      <c r="A66" s="143">
        <v>61</v>
      </c>
      <c r="B66" s="147" t="s">
        <v>358</v>
      </c>
      <c r="C66" s="153" t="s">
        <v>361</v>
      </c>
      <c r="D66" s="148" t="s">
        <v>112</v>
      </c>
      <c r="E66" s="161">
        <v>20</v>
      </c>
      <c r="F66" s="161">
        <v>20</v>
      </c>
      <c r="G66" s="161">
        <v>20</v>
      </c>
      <c r="H66" s="161">
        <v>20</v>
      </c>
      <c r="I66" s="161">
        <v>20</v>
      </c>
      <c r="J66" s="163">
        <v>2326.5</v>
      </c>
      <c r="K66" s="163">
        <v>7645.9843617630004</v>
      </c>
      <c r="L66" s="163">
        <v>8303.434626295948</v>
      </c>
      <c r="M66" s="163">
        <v>8413.1761742428025</v>
      </c>
      <c r="N66" s="163">
        <v>8409.8766944783001</v>
      </c>
    </row>
    <row r="67" spans="1:14" s="146" customFormat="1" ht="46.5">
      <c r="A67" s="143">
        <v>62</v>
      </c>
      <c r="B67" s="147" t="s">
        <v>359</v>
      </c>
      <c r="C67" s="148" t="s">
        <v>360</v>
      </c>
      <c r="D67" s="148" t="s">
        <v>287</v>
      </c>
      <c r="E67" s="161">
        <v>69609</v>
      </c>
      <c r="F67" s="161">
        <v>65000</v>
      </c>
      <c r="G67" s="161">
        <v>55000</v>
      </c>
      <c r="H67" s="161">
        <v>55000</v>
      </c>
      <c r="I67" s="161">
        <v>55000</v>
      </c>
      <c r="J67" s="163">
        <v>2326.5</v>
      </c>
      <c r="K67" s="163">
        <v>4462.8317578737788</v>
      </c>
      <c r="L67" s="163">
        <v>4846.5743580356775</v>
      </c>
      <c r="M67" s="163">
        <v>4910.6286435485672</v>
      </c>
      <c r="N67" s="163">
        <v>4908.7027930130716</v>
      </c>
    </row>
    <row r="68" spans="1:14" s="158" customFormat="1" ht="15">
      <c r="A68" s="154"/>
      <c r="B68" s="155" t="s">
        <v>5</v>
      </c>
      <c r="C68" s="156" t="s">
        <v>61</v>
      </c>
      <c r="D68" s="156" t="s">
        <v>61</v>
      </c>
      <c r="E68" s="156" t="s">
        <v>61</v>
      </c>
      <c r="F68" s="157" t="s">
        <v>61</v>
      </c>
      <c r="G68" s="157" t="s">
        <v>61</v>
      </c>
      <c r="H68" s="157" t="s">
        <v>61</v>
      </c>
      <c r="I68" s="157" t="s">
        <v>61</v>
      </c>
      <c r="J68" s="162">
        <f>SUM(J7:J67)</f>
        <v>2025851.7000000002</v>
      </c>
      <c r="K68" s="162">
        <f>SUM(K7:K67)</f>
        <v>2206267.2000000007</v>
      </c>
      <c r="L68" s="162">
        <f>SUM(L7:L67)</f>
        <v>2361315.5000000005</v>
      </c>
      <c r="M68" s="162">
        <f>SUM(M7:M67)</f>
        <v>2392523.5999999996</v>
      </c>
      <c r="N68" s="162">
        <f>SUM(N7:N67)</f>
        <v>2391585.2999999989</v>
      </c>
    </row>
    <row r="70" spans="1:14"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</row>
    <row r="71" spans="1:14">
      <c r="E71" s="137"/>
      <c r="F71" s="137"/>
      <c r="G71" s="137"/>
      <c r="H71" s="137"/>
      <c r="I71" s="137"/>
      <c r="J71" s="137"/>
      <c r="K71" s="137"/>
      <c r="L71" s="137"/>
      <c r="M71" s="137"/>
      <c r="N71" s="137"/>
    </row>
    <row r="72" spans="1:14">
      <c r="E72" s="137"/>
      <c r="F72" s="137"/>
      <c r="G72" s="137"/>
      <c r="H72" s="137"/>
      <c r="I72" s="137"/>
      <c r="J72" s="137"/>
      <c r="K72" s="137"/>
      <c r="L72" s="137"/>
      <c r="M72" s="137"/>
      <c r="N72" s="137"/>
    </row>
    <row r="73" spans="1:14">
      <c r="E73" s="137"/>
      <c r="F73" s="137"/>
      <c r="G73" s="137"/>
      <c r="H73" s="137"/>
      <c r="I73" s="137"/>
      <c r="J73" s="137"/>
      <c r="K73" s="137"/>
      <c r="L73" s="137"/>
      <c r="M73" s="137"/>
      <c r="N73" s="137"/>
    </row>
    <row r="74" spans="1:14">
      <c r="E74" s="137"/>
      <c r="F74" s="137"/>
      <c r="G74" s="137"/>
      <c r="H74" s="137"/>
      <c r="I74" s="137"/>
      <c r="J74" s="137"/>
      <c r="K74" s="137"/>
      <c r="L74" s="137"/>
      <c r="M74" s="137"/>
      <c r="N74" s="137"/>
    </row>
    <row r="75" spans="1:14">
      <c r="E75" s="137"/>
      <c r="F75" s="137"/>
      <c r="G75" s="137"/>
      <c r="H75" s="137"/>
      <c r="I75" s="137"/>
      <c r="J75" s="137"/>
      <c r="K75" s="137"/>
      <c r="L75" s="137"/>
      <c r="M75" s="137"/>
      <c r="N75" s="137"/>
    </row>
    <row r="76" spans="1:14">
      <c r="E76" s="137"/>
      <c r="F76" s="137"/>
      <c r="G76" s="137"/>
      <c r="H76" s="137"/>
      <c r="I76" s="137"/>
      <c r="J76" s="137"/>
      <c r="K76" s="137"/>
      <c r="L76" s="137"/>
      <c r="M76" s="137"/>
      <c r="N76" s="137"/>
    </row>
    <row r="77" spans="1:14">
      <c r="E77" s="137"/>
      <c r="F77" s="137"/>
      <c r="G77" s="137"/>
      <c r="H77" s="137"/>
      <c r="I77" s="137"/>
      <c r="J77" s="137"/>
      <c r="K77" s="137"/>
      <c r="L77" s="137"/>
      <c r="M77" s="137"/>
      <c r="N77" s="137"/>
    </row>
    <row r="78" spans="1:14">
      <c r="E78" s="137"/>
      <c r="F78" s="137"/>
      <c r="G78" s="137"/>
      <c r="H78" s="137"/>
      <c r="I78" s="137"/>
      <c r="J78" s="137"/>
      <c r="K78" s="137"/>
      <c r="L78" s="137"/>
      <c r="M78" s="137"/>
      <c r="N78" s="137"/>
    </row>
    <row r="79" spans="1:14">
      <c r="E79" s="137"/>
      <c r="F79" s="137"/>
      <c r="G79" s="137"/>
      <c r="H79" s="137"/>
      <c r="I79" s="137"/>
      <c r="J79" s="137"/>
      <c r="K79" s="137"/>
      <c r="L79" s="137"/>
      <c r="M79" s="137"/>
      <c r="N79" s="137"/>
    </row>
    <row r="80" spans="1:14">
      <c r="E80" s="137"/>
      <c r="F80" s="137"/>
      <c r="G80" s="137"/>
      <c r="H80" s="137"/>
      <c r="I80" s="137"/>
      <c r="J80" s="137"/>
      <c r="K80" s="137"/>
      <c r="L80" s="137"/>
      <c r="M80" s="137"/>
      <c r="N80" s="137"/>
    </row>
    <row r="81" spans="5:14">
      <c r="E81" s="137"/>
      <c r="F81" s="137"/>
      <c r="G81" s="137"/>
      <c r="H81" s="137"/>
      <c r="I81" s="137"/>
      <c r="J81" s="137"/>
      <c r="K81" s="137"/>
      <c r="L81" s="137"/>
      <c r="M81" s="137"/>
      <c r="N81" s="137"/>
    </row>
    <row r="82" spans="5:14">
      <c r="E82" s="137"/>
      <c r="F82" s="137"/>
      <c r="G82" s="137"/>
      <c r="H82" s="137"/>
      <c r="I82" s="137"/>
      <c r="J82" s="137"/>
      <c r="K82" s="137"/>
      <c r="L82" s="137"/>
      <c r="M82" s="137"/>
      <c r="N82" s="137"/>
    </row>
    <row r="83" spans="5:14">
      <c r="E83" s="137"/>
      <c r="F83" s="137"/>
      <c r="G83" s="137"/>
      <c r="H83" s="137"/>
      <c r="I83" s="137"/>
      <c r="J83" s="137"/>
      <c r="K83" s="137"/>
      <c r="L83" s="137"/>
      <c r="M83" s="137"/>
      <c r="N83" s="137"/>
    </row>
  </sheetData>
  <mergeCells count="8">
    <mergeCell ref="A1:N1"/>
    <mergeCell ref="A2:N2"/>
    <mergeCell ref="A3:N3"/>
    <mergeCell ref="A5:A6"/>
    <mergeCell ref="B5:B6"/>
    <mergeCell ref="C5:D5"/>
    <mergeCell ref="E5:I5"/>
    <mergeCell ref="J5:N5"/>
  </mergeCells>
  <pageMargins left="0.59055118110236227" right="0.19685039370078741" top="0.55118110236220474" bottom="0.35433070866141736" header="0.31496062992125984" footer="0.31496062992125984"/>
  <pageSetup paperSize="9" scale="3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7"/>
  <sheetViews>
    <sheetView view="pageBreakPreview" zoomScale="55" zoomScaleNormal="70" zoomScaleSheetLayoutView="55" workbookViewId="0">
      <selection activeCell="A7" sqref="A7"/>
    </sheetView>
  </sheetViews>
  <sheetFormatPr defaultColWidth="9.1796875" defaultRowHeight="15.5"/>
  <cols>
    <col min="1" max="1" width="7.54296875" style="164" customWidth="1"/>
    <col min="2" max="2" width="60.81640625" style="2" customWidth="1"/>
    <col min="3" max="3" width="25.7265625" style="2" customWidth="1"/>
    <col min="4" max="4" width="13" style="2" customWidth="1"/>
    <col min="5" max="5" width="12.7265625" style="2" customWidth="1"/>
    <col min="6" max="9" width="12.7265625" style="165" customWidth="1"/>
    <col min="10" max="10" width="16.54296875" style="2" customWidth="1"/>
    <col min="11" max="11" width="16.36328125" style="165" customWidth="1"/>
    <col min="12" max="12" width="14.7265625" style="165" customWidth="1"/>
    <col min="13" max="13" width="17" style="165" customWidth="1"/>
    <col min="14" max="14" width="14.7265625" style="165" customWidth="1"/>
    <col min="15" max="15" width="14.1796875" style="166" customWidth="1"/>
    <col min="16" max="16" width="9" style="166" bestFit="1" customWidth="1"/>
    <col min="17" max="17" width="15.453125" style="166" bestFit="1" customWidth="1"/>
    <col min="18" max="18" width="9" style="166" bestFit="1" customWidth="1"/>
    <col min="19" max="19" width="19.26953125" style="166" customWidth="1"/>
    <col min="20" max="256" width="9.1796875" style="2"/>
    <col min="257" max="257" width="13.54296875" style="2" customWidth="1"/>
    <col min="258" max="258" width="60.81640625" style="2" customWidth="1"/>
    <col min="259" max="259" width="15.453125" style="2" customWidth="1"/>
    <col min="260" max="260" width="13.453125" style="2" customWidth="1"/>
    <col min="261" max="265" width="12.7265625" style="2" customWidth="1"/>
    <col min="266" max="268" width="14.7265625" style="2" customWidth="1"/>
    <col min="269" max="269" width="17" style="2" customWidth="1"/>
    <col min="270" max="270" width="14.7265625" style="2" customWidth="1"/>
    <col min="271" max="271" width="14.1796875" style="2" customWidth="1"/>
    <col min="272" max="272" width="9" style="2" bestFit="1" customWidth="1"/>
    <col min="273" max="273" width="15.453125" style="2" bestFit="1" customWidth="1"/>
    <col min="274" max="274" width="9" style="2" bestFit="1" customWidth="1"/>
    <col min="275" max="275" width="19.26953125" style="2" customWidth="1"/>
    <col min="276" max="512" width="9.1796875" style="2"/>
    <col min="513" max="513" width="13.54296875" style="2" customWidth="1"/>
    <col min="514" max="514" width="60.81640625" style="2" customWidth="1"/>
    <col min="515" max="515" width="15.453125" style="2" customWidth="1"/>
    <col min="516" max="516" width="13.453125" style="2" customWidth="1"/>
    <col min="517" max="521" width="12.7265625" style="2" customWidth="1"/>
    <col min="522" max="524" width="14.7265625" style="2" customWidth="1"/>
    <col min="525" max="525" width="17" style="2" customWidth="1"/>
    <col min="526" max="526" width="14.7265625" style="2" customWidth="1"/>
    <col min="527" max="527" width="14.1796875" style="2" customWidth="1"/>
    <col min="528" max="528" width="9" style="2" bestFit="1" customWidth="1"/>
    <col min="529" max="529" width="15.453125" style="2" bestFit="1" customWidth="1"/>
    <col min="530" max="530" width="9" style="2" bestFit="1" customWidth="1"/>
    <col min="531" max="531" width="19.26953125" style="2" customWidth="1"/>
    <col min="532" max="768" width="9.1796875" style="2"/>
    <col min="769" max="769" width="13.54296875" style="2" customWidth="1"/>
    <col min="770" max="770" width="60.81640625" style="2" customWidth="1"/>
    <col min="771" max="771" width="15.453125" style="2" customWidth="1"/>
    <col min="772" max="772" width="13.453125" style="2" customWidth="1"/>
    <col min="773" max="777" width="12.7265625" style="2" customWidth="1"/>
    <col min="778" max="780" width="14.7265625" style="2" customWidth="1"/>
    <col min="781" max="781" width="17" style="2" customWidth="1"/>
    <col min="782" max="782" width="14.7265625" style="2" customWidth="1"/>
    <col min="783" max="783" width="14.1796875" style="2" customWidth="1"/>
    <col min="784" max="784" width="9" style="2" bestFit="1" customWidth="1"/>
    <col min="785" max="785" width="15.453125" style="2" bestFit="1" customWidth="1"/>
    <col min="786" max="786" width="9" style="2" bestFit="1" customWidth="1"/>
    <col min="787" max="787" width="19.26953125" style="2" customWidth="1"/>
    <col min="788" max="1024" width="9.1796875" style="2"/>
    <col min="1025" max="1025" width="13.54296875" style="2" customWidth="1"/>
    <col min="1026" max="1026" width="60.81640625" style="2" customWidth="1"/>
    <col min="1027" max="1027" width="15.453125" style="2" customWidth="1"/>
    <col min="1028" max="1028" width="13.453125" style="2" customWidth="1"/>
    <col min="1029" max="1033" width="12.7265625" style="2" customWidth="1"/>
    <col min="1034" max="1036" width="14.7265625" style="2" customWidth="1"/>
    <col min="1037" max="1037" width="17" style="2" customWidth="1"/>
    <col min="1038" max="1038" width="14.7265625" style="2" customWidth="1"/>
    <col min="1039" max="1039" width="14.1796875" style="2" customWidth="1"/>
    <col min="1040" max="1040" width="9" style="2" bestFit="1" customWidth="1"/>
    <col min="1041" max="1041" width="15.453125" style="2" bestFit="1" customWidth="1"/>
    <col min="1042" max="1042" width="9" style="2" bestFit="1" customWidth="1"/>
    <col min="1043" max="1043" width="19.26953125" style="2" customWidth="1"/>
    <col min="1044" max="1280" width="9.1796875" style="2"/>
    <col min="1281" max="1281" width="13.54296875" style="2" customWidth="1"/>
    <col min="1282" max="1282" width="60.81640625" style="2" customWidth="1"/>
    <col min="1283" max="1283" width="15.453125" style="2" customWidth="1"/>
    <col min="1284" max="1284" width="13.453125" style="2" customWidth="1"/>
    <col min="1285" max="1289" width="12.7265625" style="2" customWidth="1"/>
    <col min="1290" max="1292" width="14.7265625" style="2" customWidth="1"/>
    <col min="1293" max="1293" width="17" style="2" customWidth="1"/>
    <col min="1294" max="1294" width="14.7265625" style="2" customWidth="1"/>
    <col min="1295" max="1295" width="14.1796875" style="2" customWidth="1"/>
    <col min="1296" max="1296" width="9" style="2" bestFit="1" customWidth="1"/>
    <col min="1297" max="1297" width="15.453125" style="2" bestFit="1" customWidth="1"/>
    <col min="1298" max="1298" width="9" style="2" bestFit="1" customWidth="1"/>
    <col min="1299" max="1299" width="19.26953125" style="2" customWidth="1"/>
    <col min="1300" max="1536" width="9.1796875" style="2"/>
    <col min="1537" max="1537" width="13.54296875" style="2" customWidth="1"/>
    <col min="1538" max="1538" width="60.81640625" style="2" customWidth="1"/>
    <col min="1539" max="1539" width="15.453125" style="2" customWidth="1"/>
    <col min="1540" max="1540" width="13.453125" style="2" customWidth="1"/>
    <col min="1541" max="1545" width="12.7265625" style="2" customWidth="1"/>
    <col min="1546" max="1548" width="14.7265625" style="2" customWidth="1"/>
    <col min="1549" max="1549" width="17" style="2" customWidth="1"/>
    <col min="1550" max="1550" width="14.7265625" style="2" customWidth="1"/>
    <col min="1551" max="1551" width="14.1796875" style="2" customWidth="1"/>
    <col min="1552" max="1552" width="9" style="2" bestFit="1" customWidth="1"/>
    <col min="1553" max="1553" width="15.453125" style="2" bestFit="1" customWidth="1"/>
    <col min="1554" max="1554" width="9" style="2" bestFit="1" customWidth="1"/>
    <col min="1555" max="1555" width="19.26953125" style="2" customWidth="1"/>
    <col min="1556" max="1792" width="9.1796875" style="2"/>
    <col min="1793" max="1793" width="13.54296875" style="2" customWidth="1"/>
    <col min="1794" max="1794" width="60.81640625" style="2" customWidth="1"/>
    <col min="1795" max="1795" width="15.453125" style="2" customWidth="1"/>
    <col min="1796" max="1796" width="13.453125" style="2" customWidth="1"/>
    <col min="1797" max="1801" width="12.7265625" style="2" customWidth="1"/>
    <col min="1802" max="1804" width="14.7265625" style="2" customWidth="1"/>
    <col min="1805" max="1805" width="17" style="2" customWidth="1"/>
    <col min="1806" max="1806" width="14.7265625" style="2" customWidth="1"/>
    <col min="1807" max="1807" width="14.1796875" style="2" customWidth="1"/>
    <col min="1808" max="1808" width="9" style="2" bestFit="1" customWidth="1"/>
    <col min="1809" max="1809" width="15.453125" style="2" bestFit="1" customWidth="1"/>
    <col min="1810" max="1810" width="9" style="2" bestFit="1" customWidth="1"/>
    <col min="1811" max="1811" width="19.26953125" style="2" customWidth="1"/>
    <col min="1812" max="2048" width="9.1796875" style="2"/>
    <col min="2049" max="2049" width="13.54296875" style="2" customWidth="1"/>
    <col min="2050" max="2050" width="60.81640625" style="2" customWidth="1"/>
    <col min="2051" max="2051" width="15.453125" style="2" customWidth="1"/>
    <col min="2052" max="2052" width="13.453125" style="2" customWidth="1"/>
    <col min="2053" max="2057" width="12.7265625" style="2" customWidth="1"/>
    <col min="2058" max="2060" width="14.7265625" style="2" customWidth="1"/>
    <col min="2061" max="2061" width="17" style="2" customWidth="1"/>
    <col min="2062" max="2062" width="14.7265625" style="2" customWidth="1"/>
    <col min="2063" max="2063" width="14.1796875" style="2" customWidth="1"/>
    <col min="2064" max="2064" width="9" style="2" bestFit="1" customWidth="1"/>
    <col min="2065" max="2065" width="15.453125" style="2" bestFit="1" customWidth="1"/>
    <col min="2066" max="2066" width="9" style="2" bestFit="1" customWidth="1"/>
    <col min="2067" max="2067" width="19.26953125" style="2" customWidth="1"/>
    <col min="2068" max="2304" width="9.1796875" style="2"/>
    <col min="2305" max="2305" width="13.54296875" style="2" customWidth="1"/>
    <col min="2306" max="2306" width="60.81640625" style="2" customWidth="1"/>
    <col min="2307" max="2307" width="15.453125" style="2" customWidth="1"/>
    <col min="2308" max="2308" width="13.453125" style="2" customWidth="1"/>
    <col min="2309" max="2313" width="12.7265625" style="2" customWidth="1"/>
    <col min="2314" max="2316" width="14.7265625" style="2" customWidth="1"/>
    <col min="2317" max="2317" width="17" style="2" customWidth="1"/>
    <col min="2318" max="2318" width="14.7265625" style="2" customWidth="1"/>
    <col min="2319" max="2319" width="14.1796875" style="2" customWidth="1"/>
    <col min="2320" max="2320" width="9" style="2" bestFit="1" customWidth="1"/>
    <col min="2321" max="2321" width="15.453125" style="2" bestFit="1" customWidth="1"/>
    <col min="2322" max="2322" width="9" style="2" bestFit="1" customWidth="1"/>
    <col min="2323" max="2323" width="19.26953125" style="2" customWidth="1"/>
    <col min="2324" max="2560" width="9.1796875" style="2"/>
    <col min="2561" max="2561" width="13.54296875" style="2" customWidth="1"/>
    <col min="2562" max="2562" width="60.81640625" style="2" customWidth="1"/>
    <col min="2563" max="2563" width="15.453125" style="2" customWidth="1"/>
    <col min="2564" max="2564" width="13.453125" style="2" customWidth="1"/>
    <col min="2565" max="2569" width="12.7265625" style="2" customWidth="1"/>
    <col min="2570" max="2572" width="14.7265625" style="2" customWidth="1"/>
    <col min="2573" max="2573" width="17" style="2" customWidth="1"/>
    <col min="2574" max="2574" width="14.7265625" style="2" customWidth="1"/>
    <col min="2575" max="2575" width="14.1796875" style="2" customWidth="1"/>
    <col min="2576" max="2576" width="9" style="2" bestFit="1" customWidth="1"/>
    <col min="2577" max="2577" width="15.453125" style="2" bestFit="1" customWidth="1"/>
    <col min="2578" max="2578" width="9" style="2" bestFit="1" customWidth="1"/>
    <col min="2579" max="2579" width="19.26953125" style="2" customWidth="1"/>
    <col min="2580" max="2816" width="9.1796875" style="2"/>
    <col min="2817" max="2817" width="13.54296875" style="2" customWidth="1"/>
    <col min="2818" max="2818" width="60.81640625" style="2" customWidth="1"/>
    <col min="2819" max="2819" width="15.453125" style="2" customWidth="1"/>
    <col min="2820" max="2820" width="13.453125" style="2" customWidth="1"/>
    <col min="2821" max="2825" width="12.7265625" style="2" customWidth="1"/>
    <col min="2826" max="2828" width="14.7265625" style="2" customWidth="1"/>
    <col min="2829" max="2829" width="17" style="2" customWidth="1"/>
    <col min="2830" max="2830" width="14.7265625" style="2" customWidth="1"/>
    <col min="2831" max="2831" width="14.1796875" style="2" customWidth="1"/>
    <col min="2832" max="2832" width="9" style="2" bestFit="1" customWidth="1"/>
    <col min="2833" max="2833" width="15.453125" style="2" bestFit="1" customWidth="1"/>
    <col min="2834" max="2834" width="9" style="2" bestFit="1" customWidth="1"/>
    <col min="2835" max="2835" width="19.26953125" style="2" customWidth="1"/>
    <col min="2836" max="3072" width="9.1796875" style="2"/>
    <col min="3073" max="3073" width="13.54296875" style="2" customWidth="1"/>
    <col min="3074" max="3074" width="60.81640625" style="2" customWidth="1"/>
    <col min="3075" max="3075" width="15.453125" style="2" customWidth="1"/>
    <col min="3076" max="3076" width="13.453125" style="2" customWidth="1"/>
    <col min="3077" max="3081" width="12.7265625" style="2" customWidth="1"/>
    <col min="3082" max="3084" width="14.7265625" style="2" customWidth="1"/>
    <col min="3085" max="3085" width="17" style="2" customWidth="1"/>
    <col min="3086" max="3086" width="14.7265625" style="2" customWidth="1"/>
    <col min="3087" max="3087" width="14.1796875" style="2" customWidth="1"/>
    <col min="3088" max="3088" width="9" style="2" bestFit="1" customWidth="1"/>
    <col min="3089" max="3089" width="15.453125" style="2" bestFit="1" customWidth="1"/>
    <col min="3090" max="3090" width="9" style="2" bestFit="1" customWidth="1"/>
    <col min="3091" max="3091" width="19.26953125" style="2" customWidth="1"/>
    <col min="3092" max="3328" width="9.1796875" style="2"/>
    <col min="3329" max="3329" width="13.54296875" style="2" customWidth="1"/>
    <col min="3330" max="3330" width="60.81640625" style="2" customWidth="1"/>
    <col min="3331" max="3331" width="15.453125" style="2" customWidth="1"/>
    <col min="3332" max="3332" width="13.453125" style="2" customWidth="1"/>
    <col min="3333" max="3337" width="12.7265625" style="2" customWidth="1"/>
    <col min="3338" max="3340" width="14.7265625" style="2" customWidth="1"/>
    <col min="3341" max="3341" width="17" style="2" customWidth="1"/>
    <col min="3342" max="3342" width="14.7265625" style="2" customWidth="1"/>
    <col min="3343" max="3343" width="14.1796875" style="2" customWidth="1"/>
    <col min="3344" max="3344" width="9" style="2" bestFit="1" customWidth="1"/>
    <col min="3345" max="3345" width="15.453125" style="2" bestFit="1" customWidth="1"/>
    <col min="3346" max="3346" width="9" style="2" bestFit="1" customWidth="1"/>
    <col min="3347" max="3347" width="19.26953125" style="2" customWidth="1"/>
    <col min="3348" max="3584" width="9.1796875" style="2"/>
    <col min="3585" max="3585" width="13.54296875" style="2" customWidth="1"/>
    <col min="3586" max="3586" width="60.81640625" style="2" customWidth="1"/>
    <col min="3587" max="3587" width="15.453125" style="2" customWidth="1"/>
    <col min="3588" max="3588" width="13.453125" style="2" customWidth="1"/>
    <col min="3589" max="3593" width="12.7265625" style="2" customWidth="1"/>
    <col min="3594" max="3596" width="14.7265625" style="2" customWidth="1"/>
    <col min="3597" max="3597" width="17" style="2" customWidth="1"/>
    <col min="3598" max="3598" width="14.7265625" style="2" customWidth="1"/>
    <col min="3599" max="3599" width="14.1796875" style="2" customWidth="1"/>
    <col min="3600" max="3600" width="9" style="2" bestFit="1" customWidth="1"/>
    <col min="3601" max="3601" width="15.453125" style="2" bestFit="1" customWidth="1"/>
    <col min="3602" max="3602" width="9" style="2" bestFit="1" customWidth="1"/>
    <col min="3603" max="3603" width="19.26953125" style="2" customWidth="1"/>
    <col min="3604" max="3840" width="9.1796875" style="2"/>
    <col min="3841" max="3841" width="13.54296875" style="2" customWidth="1"/>
    <col min="3842" max="3842" width="60.81640625" style="2" customWidth="1"/>
    <col min="3843" max="3843" width="15.453125" style="2" customWidth="1"/>
    <col min="3844" max="3844" width="13.453125" style="2" customWidth="1"/>
    <col min="3845" max="3849" width="12.7265625" style="2" customWidth="1"/>
    <col min="3850" max="3852" width="14.7265625" style="2" customWidth="1"/>
    <col min="3853" max="3853" width="17" style="2" customWidth="1"/>
    <col min="3854" max="3854" width="14.7265625" style="2" customWidth="1"/>
    <col min="3855" max="3855" width="14.1796875" style="2" customWidth="1"/>
    <col min="3856" max="3856" width="9" style="2" bestFit="1" customWidth="1"/>
    <col min="3857" max="3857" width="15.453125" style="2" bestFit="1" customWidth="1"/>
    <col min="3858" max="3858" width="9" style="2" bestFit="1" customWidth="1"/>
    <col min="3859" max="3859" width="19.26953125" style="2" customWidth="1"/>
    <col min="3860" max="4096" width="9.1796875" style="2"/>
    <col min="4097" max="4097" width="13.54296875" style="2" customWidth="1"/>
    <col min="4098" max="4098" width="60.81640625" style="2" customWidth="1"/>
    <col min="4099" max="4099" width="15.453125" style="2" customWidth="1"/>
    <col min="4100" max="4100" width="13.453125" style="2" customWidth="1"/>
    <col min="4101" max="4105" width="12.7265625" style="2" customWidth="1"/>
    <col min="4106" max="4108" width="14.7265625" style="2" customWidth="1"/>
    <col min="4109" max="4109" width="17" style="2" customWidth="1"/>
    <col min="4110" max="4110" width="14.7265625" style="2" customWidth="1"/>
    <col min="4111" max="4111" width="14.1796875" style="2" customWidth="1"/>
    <col min="4112" max="4112" width="9" style="2" bestFit="1" customWidth="1"/>
    <col min="4113" max="4113" width="15.453125" style="2" bestFit="1" customWidth="1"/>
    <col min="4114" max="4114" width="9" style="2" bestFit="1" customWidth="1"/>
    <col min="4115" max="4115" width="19.26953125" style="2" customWidth="1"/>
    <col min="4116" max="4352" width="9.1796875" style="2"/>
    <col min="4353" max="4353" width="13.54296875" style="2" customWidth="1"/>
    <col min="4354" max="4354" width="60.81640625" style="2" customWidth="1"/>
    <col min="4355" max="4355" width="15.453125" style="2" customWidth="1"/>
    <col min="4356" max="4356" width="13.453125" style="2" customWidth="1"/>
    <col min="4357" max="4361" width="12.7265625" style="2" customWidth="1"/>
    <col min="4362" max="4364" width="14.7265625" style="2" customWidth="1"/>
    <col min="4365" max="4365" width="17" style="2" customWidth="1"/>
    <col min="4366" max="4366" width="14.7265625" style="2" customWidth="1"/>
    <col min="4367" max="4367" width="14.1796875" style="2" customWidth="1"/>
    <col min="4368" max="4368" width="9" style="2" bestFit="1" customWidth="1"/>
    <col min="4369" max="4369" width="15.453125" style="2" bestFit="1" customWidth="1"/>
    <col min="4370" max="4370" width="9" style="2" bestFit="1" customWidth="1"/>
    <col min="4371" max="4371" width="19.26953125" style="2" customWidth="1"/>
    <col min="4372" max="4608" width="9.1796875" style="2"/>
    <col min="4609" max="4609" width="13.54296875" style="2" customWidth="1"/>
    <col min="4610" max="4610" width="60.81640625" style="2" customWidth="1"/>
    <col min="4611" max="4611" width="15.453125" style="2" customWidth="1"/>
    <col min="4612" max="4612" width="13.453125" style="2" customWidth="1"/>
    <col min="4613" max="4617" width="12.7265625" style="2" customWidth="1"/>
    <col min="4618" max="4620" width="14.7265625" style="2" customWidth="1"/>
    <col min="4621" max="4621" width="17" style="2" customWidth="1"/>
    <col min="4622" max="4622" width="14.7265625" style="2" customWidth="1"/>
    <col min="4623" max="4623" width="14.1796875" style="2" customWidth="1"/>
    <col min="4624" max="4624" width="9" style="2" bestFit="1" customWidth="1"/>
    <col min="4625" max="4625" width="15.453125" style="2" bestFit="1" customWidth="1"/>
    <col min="4626" max="4626" width="9" style="2" bestFit="1" customWidth="1"/>
    <col min="4627" max="4627" width="19.26953125" style="2" customWidth="1"/>
    <col min="4628" max="4864" width="9.1796875" style="2"/>
    <col min="4865" max="4865" width="13.54296875" style="2" customWidth="1"/>
    <col min="4866" max="4866" width="60.81640625" style="2" customWidth="1"/>
    <col min="4867" max="4867" width="15.453125" style="2" customWidth="1"/>
    <col min="4868" max="4868" width="13.453125" style="2" customWidth="1"/>
    <col min="4869" max="4873" width="12.7265625" style="2" customWidth="1"/>
    <col min="4874" max="4876" width="14.7265625" style="2" customWidth="1"/>
    <col min="4877" max="4877" width="17" style="2" customWidth="1"/>
    <col min="4878" max="4878" width="14.7265625" style="2" customWidth="1"/>
    <col min="4879" max="4879" width="14.1796875" style="2" customWidth="1"/>
    <col min="4880" max="4880" width="9" style="2" bestFit="1" customWidth="1"/>
    <col min="4881" max="4881" width="15.453125" style="2" bestFit="1" customWidth="1"/>
    <col min="4882" max="4882" width="9" style="2" bestFit="1" customWidth="1"/>
    <col min="4883" max="4883" width="19.26953125" style="2" customWidth="1"/>
    <col min="4884" max="5120" width="9.1796875" style="2"/>
    <col min="5121" max="5121" width="13.54296875" style="2" customWidth="1"/>
    <col min="5122" max="5122" width="60.81640625" style="2" customWidth="1"/>
    <col min="5123" max="5123" width="15.453125" style="2" customWidth="1"/>
    <col min="5124" max="5124" width="13.453125" style="2" customWidth="1"/>
    <col min="5125" max="5129" width="12.7265625" style="2" customWidth="1"/>
    <col min="5130" max="5132" width="14.7265625" style="2" customWidth="1"/>
    <col min="5133" max="5133" width="17" style="2" customWidth="1"/>
    <col min="5134" max="5134" width="14.7265625" style="2" customWidth="1"/>
    <col min="5135" max="5135" width="14.1796875" style="2" customWidth="1"/>
    <col min="5136" max="5136" width="9" style="2" bestFit="1" customWidth="1"/>
    <col min="5137" max="5137" width="15.453125" style="2" bestFit="1" customWidth="1"/>
    <col min="5138" max="5138" width="9" style="2" bestFit="1" customWidth="1"/>
    <col min="5139" max="5139" width="19.26953125" style="2" customWidth="1"/>
    <col min="5140" max="5376" width="9.1796875" style="2"/>
    <col min="5377" max="5377" width="13.54296875" style="2" customWidth="1"/>
    <col min="5378" max="5378" width="60.81640625" style="2" customWidth="1"/>
    <col min="5379" max="5379" width="15.453125" style="2" customWidth="1"/>
    <col min="5380" max="5380" width="13.453125" style="2" customWidth="1"/>
    <col min="5381" max="5385" width="12.7265625" style="2" customWidth="1"/>
    <col min="5386" max="5388" width="14.7265625" style="2" customWidth="1"/>
    <col min="5389" max="5389" width="17" style="2" customWidth="1"/>
    <col min="5390" max="5390" width="14.7265625" style="2" customWidth="1"/>
    <col min="5391" max="5391" width="14.1796875" style="2" customWidth="1"/>
    <col min="5392" max="5392" width="9" style="2" bestFit="1" customWidth="1"/>
    <col min="5393" max="5393" width="15.453125" style="2" bestFit="1" customWidth="1"/>
    <col min="5394" max="5394" width="9" style="2" bestFit="1" customWidth="1"/>
    <col min="5395" max="5395" width="19.26953125" style="2" customWidth="1"/>
    <col min="5396" max="5632" width="9.1796875" style="2"/>
    <col min="5633" max="5633" width="13.54296875" style="2" customWidth="1"/>
    <col min="5634" max="5634" width="60.81640625" style="2" customWidth="1"/>
    <col min="5635" max="5635" width="15.453125" style="2" customWidth="1"/>
    <col min="5636" max="5636" width="13.453125" style="2" customWidth="1"/>
    <col min="5637" max="5641" width="12.7265625" style="2" customWidth="1"/>
    <col min="5642" max="5644" width="14.7265625" style="2" customWidth="1"/>
    <col min="5645" max="5645" width="17" style="2" customWidth="1"/>
    <col min="5646" max="5646" width="14.7265625" style="2" customWidth="1"/>
    <col min="5647" max="5647" width="14.1796875" style="2" customWidth="1"/>
    <col min="5648" max="5648" width="9" style="2" bestFit="1" customWidth="1"/>
    <col min="5649" max="5649" width="15.453125" style="2" bestFit="1" customWidth="1"/>
    <col min="5650" max="5650" width="9" style="2" bestFit="1" customWidth="1"/>
    <col min="5651" max="5651" width="19.26953125" style="2" customWidth="1"/>
    <col min="5652" max="5888" width="9.1796875" style="2"/>
    <col min="5889" max="5889" width="13.54296875" style="2" customWidth="1"/>
    <col min="5890" max="5890" width="60.81640625" style="2" customWidth="1"/>
    <col min="5891" max="5891" width="15.453125" style="2" customWidth="1"/>
    <col min="5892" max="5892" width="13.453125" style="2" customWidth="1"/>
    <col min="5893" max="5897" width="12.7265625" style="2" customWidth="1"/>
    <col min="5898" max="5900" width="14.7265625" style="2" customWidth="1"/>
    <col min="5901" max="5901" width="17" style="2" customWidth="1"/>
    <col min="5902" max="5902" width="14.7265625" style="2" customWidth="1"/>
    <col min="5903" max="5903" width="14.1796875" style="2" customWidth="1"/>
    <col min="5904" max="5904" width="9" style="2" bestFit="1" customWidth="1"/>
    <col min="5905" max="5905" width="15.453125" style="2" bestFit="1" customWidth="1"/>
    <col min="5906" max="5906" width="9" style="2" bestFit="1" customWidth="1"/>
    <col min="5907" max="5907" width="19.26953125" style="2" customWidth="1"/>
    <col min="5908" max="6144" width="9.1796875" style="2"/>
    <col min="6145" max="6145" width="13.54296875" style="2" customWidth="1"/>
    <col min="6146" max="6146" width="60.81640625" style="2" customWidth="1"/>
    <col min="6147" max="6147" width="15.453125" style="2" customWidth="1"/>
    <col min="6148" max="6148" width="13.453125" style="2" customWidth="1"/>
    <col min="6149" max="6153" width="12.7265625" style="2" customWidth="1"/>
    <col min="6154" max="6156" width="14.7265625" style="2" customWidth="1"/>
    <col min="6157" max="6157" width="17" style="2" customWidth="1"/>
    <col min="6158" max="6158" width="14.7265625" style="2" customWidth="1"/>
    <col min="6159" max="6159" width="14.1796875" style="2" customWidth="1"/>
    <col min="6160" max="6160" width="9" style="2" bestFit="1" customWidth="1"/>
    <col min="6161" max="6161" width="15.453125" style="2" bestFit="1" customWidth="1"/>
    <col min="6162" max="6162" width="9" style="2" bestFit="1" customWidth="1"/>
    <col min="6163" max="6163" width="19.26953125" style="2" customWidth="1"/>
    <col min="6164" max="6400" width="9.1796875" style="2"/>
    <col min="6401" max="6401" width="13.54296875" style="2" customWidth="1"/>
    <col min="6402" max="6402" width="60.81640625" style="2" customWidth="1"/>
    <col min="6403" max="6403" width="15.453125" style="2" customWidth="1"/>
    <col min="6404" max="6404" width="13.453125" style="2" customWidth="1"/>
    <col min="6405" max="6409" width="12.7265625" style="2" customWidth="1"/>
    <col min="6410" max="6412" width="14.7265625" style="2" customWidth="1"/>
    <col min="6413" max="6413" width="17" style="2" customWidth="1"/>
    <col min="6414" max="6414" width="14.7265625" style="2" customWidth="1"/>
    <col min="6415" max="6415" width="14.1796875" style="2" customWidth="1"/>
    <col min="6416" max="6416" width="9" style="2" bestFit="1" customWidth="1"/>
    <col min="6417" max="6417" width="15.453125" style="2" bestFit="1" customWidth="1"/>
    <col min="6418" max="6418" width="9" style="2" bestFit="1" customWidth="1"/>
    <col min="6419" max="6419" width="19.26953125" style="2" customWidth="1"/>
    <col min="6420" max="6656" width="9.1796875" style="2"/>
    <col min="6657" max="6657" width="13.54296875" style="2" customWidth="1"/>
    <col min="6658" max="6658" width="60.81640625" style="2" customWidth="1"/>
    <col min="6659" max="6659" width="15.453125" style="2" customWidth="1"/>
    <col min="6660" max="6660" width="13.453125" style="2" customWidth="1"/>
    <col min="6661" max="6665" width="12.7265625" style="2" customWidth="1"/>
    <col min="6666" max="6668" width="14.7265625" style="2" customWidth="1"/>
    <col min="6669" max="6669" width="17" style="2" customWidth="1"/>
    <col min="6670" max="6670" width="14.7265625" style="2" customWidth="1"/>
    <col min="6671" max="6671" width="14.1796875" style="2" customWidth="1"/>
    <col min="6672" max="6672" width="9" style="2" bestFit="1" customWidth="1"/>
    <col min="6673" max="6673" width="15.453125" style="2" bestFit="1" customWidth="1"/>
    <col min="6674" max="6674" width="9" style="2" bestFit="1" customWidth="1"/>
    <col min="6675" max="6675" width="19.26953125" style="2" customWidth="1"/>
    <col min="6676" max="6912" width="9.1796875" style="2"/>
    <col min="6913" max="6913" width="13.54296875" style="2" customWidth="1"/>
    <col min="6914" max="6914" width="60.81640625" style="2" customWidth="1"/>
    <col min="6915" max="6915" width="15.453125" style="2" customWidth="1"/>
    <col min="6916" max="6916" width="13.453125" style="2" customWidth="1"/>
    <col min="6917" max="6921" width="12.7265625" style="2" customWidth="1"/>
    <col min="6922" max="6924" width="14.7265625" style="2" customWidth="1"/>
    <col min="6925" max="6925" width="17" style="2" customWidth="1"/>
    <col min="6926" max="6926" width="14.7265625" style="2" customWidth="1"/>
    <col min="6927" max="6927" width="14.1796875" style="2" customWidth="1"/>
    <col min="6928" max="6928" width="9" style="2" bestFit="1" customWidth="1"/>
    <col min="6929" max="6929" width="15.453125" style="2" bestFit="1" customWidth="1"/>
    <col min="6930" max="6930" width="9" style="2" bestFit="1" customWidth="1"/>
    <col min="6931" max="6931" width="19.26953125" style="2" customWidth="1"/>
    <col min="6932" max="7168" width="9.1796875" style="2"/>
    <col min="7169" max="7169" width="13.54296875" style="2" customWidth="1"/>
    <col min="7170" max="7170" width="60.81640625" style="2" customWidth="1"/>
    <col min="7171" max="7171" width="15.453125" style="2" customWidth="1"/>
    <col min="7172" max="7172" width="13.453125" style="2" customWidth="1"/>
    <col min="7173" max="7177" width="12.7265625" style="2" customWidth="1"/>
    <col min="7178" max="7180" width="14.7265625" style="2" customWidth="1"/>
    <col min="7181" max="7181" width="17" style="2" customWidth="1"/>
    <col min="7182" max="7182" width="14.7265625" style="2" customWidth="1"/>
    <col min="7183" max="7183" width="14.1796875" style="2" customWidth="1"/>
    <col min="7184" max="7184" width="9" style="2" bestFit="1" customWidth="1"/>
    <col min="7185" max="7185" width="15.453125" style="2" bestFit="1" customWidth="1"/>
    <col min="7186" max="7186" width="9" style="2" bestFit="1" customWidth="1"/>
    <col min="7187" max="7187" width="19.26953125" style="2" customWidth="1"/>
    <col min="7188" max="7424" width="9.1796875" style="2"/>
    <col min="7425" max="7425" width="13.54296875" style="2" customWidth="1"/>
    <col min="7426" max="7426" width="60.81640625" style="2" customWidth="1"/>
    <col min="7427" max="7427" width="15.453125" style="2" customWidth="1"/>
    <col min="7428" max="7428" width="13.453125" style="2" customWidth="1"/>
    <col min="7429" max="7433" width="12.7265625" style="2" customWidth="1"/>
    <col min="7434" max="7436" width="14.7265625" style="2" customWidth="1"/>
    <col min="7437" max="7437" width="17" style="2" customWidth="1"/>
    <col min="7438" max="7438" width="14.7265625" style="2" customWidth="1"/>
    <col min="7439" max="7439" width="14.1796875" style="2" customWidth="1"/>
    <col min="7440" max="7440" width="9" style="2" bestFit="1" customWidth="1"/>
    <col min="7441" max="7441" width="15.453125" style="2" bestFit="1" customWidth="1"/>
    <col min="7442" max="7442" width="9" style="2" bestFit="1" customWidth="1"/>
    <col min="7443" max="7443" width="19.26953125" style="2" customWidth="1"/>
    <col min="7444" max="7680" width="9.1796875" style="2"/>
    <col min="7681" max="7681" width="13.54296875" style="2" customWidth="1"/>
    <col min="7682" max="7682" width="60.81640625" style="2" customWidth="1"/>
    <col min="7683" max="7683" width="15.453125" style="2" customWidth="1"/>
    <col min="7684" max="7684" width="13.453125" style="2" customWidth="1"/>
    <col min="7685" max="7689" width="12.7265625" style="2" customWidth="1"/>
    <col min="7690" max="7692" width="14.7265625" style="2" customWidth="1"/>
    <col min="7693" max="7693" width="17" style="2" customWidth="1"/>
    <col min="7694" max="7694" width="14.7265625" style="2" customWidth="1"/>
    <col min="7695" max="7695" width="14.1796875" style="2" customWidth="1"/>
    <col min="7696" max="7696" width="9" style="2" bestFit="1" customWidth="1"/>
    <col min="7697" max="7697" width="15.453125" style="2" bestFit="1" customWidth="1"/>
    <col min="7698" max="7698" width="9" style="2" bestFit="1" customWidth="1"/>
    <col min="7699" max="7699" width="19.26953125" style="2" customWidth="1"/>
    <col min="7700" max="7936" width="9.1796875" style="2"/>
    <col min="7937" max="7937" width="13.54296875" style="2" customWidth="1"/>
    <col min="7938" max="7938" width="60.81640625" style="2" customWidth="1"/>
    <col min="7939" max="7939" width="15.453125" style="2" customWidth="1"/>
    <col min="7940" max="7940" width="13.453125" style="2" customWidth="1"/>
    <col min="7941" max="7945" width="12.7265625" style="2" customWidth="1"/>
    <col min="7946" max="7948" width="14.7265625" style="2" customWidth="1"/>
    <col min="7949" max="7949" width="17" style="2" customWidth="1"/>
    <col min="7950" max="7950" width="14.7265625" style="2" customWidth="1"/>
    <col min="7951" max="7951" width="14.1796875" style="2" customWidth="1"/>
    <col min="7952" max="7952" width="9" style="2" bestFit="1" customWidth="1"/>
    <col min="7953" max="7953" width="15.453125" style="2" bestFit="1" customWidth="1"/>
    <col min="7954" max="7954" width="9" style="2" bestFit="1" customWidth="1"/>
    <col min="7955" max="7955" width="19.26953125" style="2" customWidth="1"/>
    <col min="7956" max="8192" width="9.1796875" style="2"/>
    <col min="8193" max="8193" width="13.54296875" style="2" customWidth="1"/>
    <col min="8194" max="8194" width="60.81640625" style="2" customWidth="1"/>
    <col min="8195" max="8195" width="15.453125" style="2" customWidth="1"/>
    <col min="8196" max="8196" width="13.453125" style="2" customWidth="1"/>
    <col min="8197" max="8201" width="12.7265625" style="2" customWidth="1"/>
    <col min="8202" max="8204" width="14.7265625" style="2" customWidth="1"/>
    <col min="8205" max="8205" width="17" style="2" customWidth="1"/>
    <col min="8206" max="8206" width="14.7265625" style="2" customWidth="1"/>
    <col min="8207" max="8207" width="14.1796875" style="2" customWidth="1"/>
    <col min="8208" max="8208" width="9" style="2" bestFit="1" customWidth="1"/>
    <col min="8209" max="8209" width="15.453125" style="2" bestFit="1" customWidth="1"/>
    <col min="8210" max="8210" width="9" style="2" bestFit="1" customWidth="1"/>
    <col min="8211" max="8211" width="19.26953125" style="2" customWidth="1"/>
    <col min="8212" max="8448" width="9.1796875" style="2"/>
    <col min="8449" max="8449" width="13.54296875" style="2" customWidth="1"/>
    <col min="8450" max="8450" width="60.81640625" style="2" customWidth="1"/>
    <col min="8451" max="8451" width="15.453125" style="2" customWidth="1"/>
    <col min="8452" max="8452" width="13.453125" style="2" customWidth="1"/>
    <col min="8453" max="8457" width="12.7265625" style="2" customWidth="1"/>
    <col min="8458" max="8460" width="14.7265625" style="2" customWidth="1"/>
    <col min="8461" max="8461" width="17" style="2" customWidth="1"/>
    <col min="8462" max="8462" width="14.7265625" style="2" customWidth="1"/>
    <col min="8463" max="8463" width="14.1796875" style="2" customWidth="1"/>
    <col min="8464" max="8464" width="9" style="2" bestFit="1" customWidth="1"/>
    <col min="8465" max="8465" width="15.453125" style="2" bestFit="1" customWidth="1"/>
    <col min="8466" max="8466" width="9" style="2" bestFit="1" customWidth="1"/>
    <col min="8467" max="8467" width="19.26953125" style="2" customWidth="1"/>
    <col min="8468" max="8704" width="9.1796875" style="2"/>
    <col min="8705" max="8705" width="13.54296875" style="2" customWidth="1"/>
    <col min="8706" max="8706" width="60.81640625" style="2" customWidth="1"/>
    <col min="8707" max="8707" width="15.453125" style="2" customWidth="1"/>
    <col min="8708" max="8708" width="13.453125" style="2" customWidth="1"/>
    <col min="8709" max="8713" width="12.7265625" style="2" customWidth="1"/>
    <col min="8714" max="8716" width="14.7265625" style="2" customWidth="1"/>
    <col min="8717" max="8717" width="17" style="2" customWidth="1"/>
    <col min="8718" max="8718" width="14.7265625" style="2" customWidth="1"/>
    <col min="8719" max="8719" width="14.1796875" style="2" customWidth="1"/>
    <col min="8720" max="8720" width="9" style="2" bestFit="1" customWidth="1"/>
    <col min="8721" max="8721" width="15.453125" style="2" bestFit="1" customWidth="1"/>
    <col min="8722" max="8722" width="9" style="2" bestFit="1" customWidth="1"/>
    <col min="8723" max="8723" width="19.26953125" style="2" customWidth="1"/>
    <col min="8724" max="8960" width="9.1796875" style="2"/>
    <col min="8961" max="8961" width="13.54296875" style="2" customWidth="1"/>
    <col min="8962" max="8962" width="60.81640625" style="2" customWidth="1"/>
    <col min="8963" max="8963" width="15.453125" style="2" customWidth="1"/>
    <col min="8964" max="8964" width="13.453125" style="2" customWidth="1"/>
    <col min="8965" max="8969" width="12.7265625" style="2" customWidth="1"/>
    <col min="8970" max="8972" width="14.7265625" style="2" customWidth="1"/>
    <col min="8973" max="8973" width="17" style="2" customWidth="1"/>
    <col min="8974" max="8974" width="14.7265625" style="2" customWidth="1"/>
    <col min="8975" max="8975" width="14.1796875" style="2" customWidth="1"/>
    <col min="8976" max="8976" width="9" style="2" bestFit="1" customWidth="1"/>
    <col min="8977" max="8977" width="15.453125" style="2" bestFit="1" customWidth="1"/>
    <col min="8978" max="8978" width="9" style="2" bestFit="1" customWidth="1"/>
    <col min="8979" max="8979" width="19.26953125" style="2" customWidth="1"/>
    <col min="8980" max="9216" width="9.1796875" style="2"/>
    <col min="9217" max="9217" width="13.54296875" style="2" customWidth="1"/>
    <col min="9218" max="9218" width="60.81640625" style="2" customWidth="1"/>
    <col min="9219" max="9219" width="15.453125" style="2" customWidth="1"/>
    <col min="9220" max="9220" width="13.453125" style="2" customWidth="1"/>
    <col min="9221" max="9225" width="12.7265625" style="2" customWidth="1"/>
    <col min="9226" max="9228" width="14.7265625" style="2" customWidth="1"/>
    <col min="9229" max="9229" width="17" style="2" customWidth="1"/>
    <col min="9230" max="9230" width="14.7265625" style="2" customWidth="1"/>
    <col min="9231" max="9231" width="14.1796875" style="2" customWidth="1"/>
    <col min="9232" max="9232" width="9" style="2" bestFit="1" customWidth="1"/>
    <col min="9233" max="9233" width="15.453125" style="2" bestFit="1" customWidth="1"/>
    <col min="9234" max="9234" width="9" style="2" bestFit="1" customWidth="1"/>
    <col min="9235" max="9235" width="19.26953125" style="2" customWidth="1"/>
    <col min="9236" max="9472" width="9.1796875" style="2"/>
    <col min="9473" max="9473" width="13.54296875" style="2" customWidth="1"/>
    <col min="9474" max="9474" width="60.81640625" style="2" customWidth="1"/>
    <col min="9475" max="9475" width="15.453125" style="2" customWidth="1"/>
    <col min="9476" max="9476" width="13.453125" style="2" customWidth="1"/>
    <col min="9477" max="9481" width="12.7265625" style="2" customWidth="1"/>
    <col min="9482" max="9484" width="14.7265625" style="2" customWidth="1"/>
    <col min="9485" max="9485" width="17" style="2" customWidth="1"/>
    <col min="9486" max="9486" width="14.7265625" style="2" customWidth="1"/>
    <col min="9487" max="9487" width="14.1796875" style="2" customWidth="1"/>
    <col min="9488" max="9488" width="9" style="2" bestFit="1" customWidth="1"/>
    <col min="9489" max="9489" width="15.453125" style="2" bestFit="1" customWidth="1"/>
    <col min="9490" max="9490" width="9" style="2" bestFit="1" customWidth="1"/>
    <col min="9491" max="9491" width="19.26953125" style="2" customWidth="1"/>
    <col min="9492" max="9728" width="9.1796875" style="2"/>
    <col min="9729" max="9729" width="13.54296875" style="2" customWidth="1"/>
    <col min="9730" max="9730" width="60.81640625" style="2" customWidth="1"/>
    <col min="9731" max="9731" width="15.453125" style="2" customWidth="1"/>
    <col min="9732" max="9732" width="13.453125" style="2" customWidth="1"/>
    <col min="9733" max="9737" width="12.7265625" style="2" customWidth="1"/>
    <col min="9738" max="9740" width="14.7265625" style="2" customWidth="1"/>
    <col min="9741" max="9741" width="17" style="2" customWidth="1"/>
    <col min="9742" max="9742" width="14.7265625" style="2" customWidth="1"/>
    <col min="9743" max="9743" width="14.1796875" style="2" customWidth="1"/>
    <col min="9744" max="9744" width="9" style="2" bestFit="1" customWidth="1"/>
    <col min="9745" max="9745" width="15.453125" style="2" bestFit="1" customWidth="1"/>
    <col min="9746" max="9746" width="9" style="2" bestFit="1" customWidth="1"/>
    <col min="9747" max="9747" width="19.26953125" style="2" customWidth="1"/>
    <col min="9748" max="9984" width="9.1796875" style="2"/>
    <col min="9985" max="9985" width="13.54296875" style="2" customWidth="1"/>
    <col min="9986" max="9986" width="60.81640625" style="2" customWidth="1"/>
    <col min="9987" max="9987" width="15.453125" style="2" customWidth="1"/>
    <col min="9988" max="9988" width="13.453125" style="2" customWidth="1"/>
    <col min="9989" max="9993" width="12.7265625" style="2" customWidth="1"/>
    <col min="9994" max="9996" width="14.7265625" style="2" customWidth="1"/>
    <col min="9997" max="9997" width="17" style="2" customWidth="1"/>
    <col min="9998" max="9998" width="14.7265625" style="2" customWidth="1"/>
    <col min="9999" max="9999" width="14.1796875" style="2" customWidth="1"/>
    <col min="10000" max="10000" width="9" style="2" bestFit="1" customWidth="1"/>
    <col min="10001" max="10001" width="15.453125" style="2" bestFit="1" customWidth="1"/>
    <col min="10002" max="10002" width="9" style="2" bestFit="1" customWidth="1"/>
    <col min="10003" max="10003" width="19.26953125" style="2" customWidth="1"/>
    <col min="10004" max="10240" width="9.1796875" style="2"/>
    <col min="10241" max="10241" width="13.54296875" style="2" customWidth="1"/>
    <col min="10242" max="10242" width="60.81640625" style="2" customWidth="1"/>
    <col min="10243" max="10243" width="15.453125" style="2" customWidth="1"/>
    <col min="10244" max="10244" width="13.453125" style="2" customWidth="1"/>
    <col min="10245" max="10249" width="12.7265625" style="2" customWidth="1"/>
    <col min="10250" max="10252" width="14.7265625" style="2" customWidth="1"/>
    <col min="10253" max="10253" width="17" style="2" customWidth="1"/>
    <col min="10254" max="10254" width="14.7265625" style="2" customWidth="1"/>
    <col min="10255" max="10255" width="14.1796875" style="2" customWidth="1"/>
    <col min="10256" max="10256" width="9" style="2" bestFit="1" customWidth="1"/>
    <col min="10257" max="10257" width="15.453125" style="2" bestFit="1" customWidth="1"/>
    <col min="10258" max="10258" width="9" style="2" bestFit="1" customWidth="1"/>
    <col min="10259" max="10259" width="19.26953125" style="2" customWidth="1"/>
    <col min="10260" max="10496" width="9.1796875" style="2"/>
    <col min="10497" max="10497" width="13.54296875" style="2" customWidth="1"/>
    <col min="10498" max="10498" width="60.81640625" style="2" customWidth="1"/>
    <col min="10499" max="10499" width="15.453125" style="2" customWidth="1"/>
    <col min="10500" max="10500" width="13.453125" style="2" customWidth="1"/>
    <col min="10501" max="10505" width="12.7265625" style="2" customWidth="1"/>
    <col min="10506" max="10508" width="14.7265625" style="2" customWidth="1"/>
    <col min="10509" max="10509" width="17" style="2" customWidth="1"/>
    <col min="10510" max="10510" width="14.7265625" style="2" customWidth="1"/>
    <col min="10511" max="10511" width="14.1796875" style="2" customWidth="1"/>
    <col min="10512" max="10512" width="9" style="2" bestFit="1" customWidth="1"/>
    <col min="10513" max="10513" width="15.453125" style="2" bestFit="1" customWidth="1"/>
    <col min="10514" max="10514" width="9" style="2" bestFit="1" customWidth="1"/>
    <col min="10515" max="10515" width="19.26953125" style="2" customWidth="1"/>
    <col min="10516" max="10752" width="9.1796875" style="2"/>
    <col min="10753" max="10753" width="13.54296875" style="2" customWidth="1"/>
    <col min="10754" max="10754" width="60.81640625" style="2" customWidth="1"/>
    <col min="10755" max="10755" width="15.453125" style="2" customWidth="1"/>
    <col min="10756" max="10756" width="13.453125" style="2" customWidth="1"/>
    <col min="10757" max="10761" width="12.7265625" style="2" customWidth="1"/>
    <col min="10762" max="10764" width="14.7265625" style="2" customWidth="1"/>
    <col min="10765" max="10765" width="17" style="2" customWidth="1"/>
    <col min="10766" max="10766" width="14.7265625" style="2" customWidth="1"/>
    <col min="10767" max="10767" width="14.1796875" style="2" customWidth="1"/>
    <col min="10768" max="10768" width="9" style="2" bestFit="1" customWidth="1"/>
    <col min="10769" max="10769" width="15.453125" style="2" bestFit="1" customWidth="1"/>
    <col min="10770" max="10770" width="9" style="2" bestFit="1" customWidth="1"/>
    <col min="10771" max="10771" width="19.26953125" style="2" customWidth="1"/>
    <col min="10772" max="11008" width="9.1796875" style="2"/>
    <col min="11009" max="11009" width="13.54296875" style="2" customWidth="1"/>
    <col min="11010" max="11010" width="60.81640625" style="2" customWidth="1"/>
    <col min="11011" max="11011" width="15.453125" style="2" customWidth="1"/>
    <col min="11012" max="11012" width="13.453125" style="2" customWidth="1"/>
    <col min="11013" max="11017" width="12.7265625" style="2" customWidth="1"/>
    <col min="11018" max="11020" width="14.7265625" style="2" customWidth="1"/>
    <col min="11021" max="11021" width="17" style="2" customWidth="1"/>
    <col min="11022" max="11022" width="14.7265625" style="2" customWidth="1"/>
    <col min="11023" max="11023" width="14.1796875" style="2" customWidth="1"/>
    <col min="11024" max="11024" width="9" style="2" bestFit="1" customWidth="1"/>
    <col min="11025" max="11025" width="15.453125" style="2" bestFit="1" customWidth="1"/>
    <col min="11026" max="11026" width="9" style="2" bestFit="1" customWidth="1"/>
    <col min="11027" max="11027" width="19.26953125" style="2" customWidth="1"/>
    <col min="11028" max="11264" width="9.1796875" style="2"/>
    <col min="11265" max="11265" width="13.54296875" style="2" customWidth="1"/>
    <col min="11266" max="11266" width="60.81640625" style="2" customWidth="1"/>
    <col min="11267" max="11267" width="15.453125" style="2" customWidth="1"/>
    <col min="11268" max="11268" width="13.453125" style="2" customWidth="1"/>
    <col min="11269" max="11273" width="12.7265625" style="2" customWidth="1"/>
    <col min="11274" max="11276" width="14.7265625" style="2" customWidth="1"/>
    <col min="11277" max="11277" width="17" style="2" customWidth="1"/>
    <col min="11278" max="11278" width="14.7265625" style="2" customWidth="1"/>
    <col min="11279" max="11279" width="14.1796875" style="2" customWidth="1"/>
    <col min="11280" max="11280" width="9" style="2" bestFit="1" customWidth="1"/>
    <col min="11281" max="11281" width="15.453125" style="2" bestFit="1" customWidth="1"/>
    <col min="11282" max="11282" width="9" style="2" bestFit="1" customWidth="1"/>
    <col min="11283" max="11283" width="19.26953125" style="2" customWidth="1"/>
    <col min="11284" max="11520" width="9.1796875" style="2"/>
    <col min="11521" max="11521" width="13.54296875" style="2" customWidth="1"/>
    <col min="11522" max="11522" width="60.81640625" style="2" customWidth="1"/>
    <col min="11523" max="11523" width="15.453125" style="2" customWidth="1"/>
    <col min="11524" max="11524" width="13.453125" style="2" customWidth="1"/>
    <col min="11525" max="11529" width="12.7265625" style="2" customWidth="1"/>
    <col min="11530" max="11532" width="14.7265625" style="2" customWidth="1"/>
    <col min="11533" max="11533" width="17" style="2" customWidth="1"/>
    <col min="11534" max="11534" width="14.7265625" style="2" customWidth="1"/>
    <col min="11535" max="11535" width="14.1796875" style="2" customWidth="1"/>
    <col min="11536" max="11536" width="9" style="2" bestFit="1" customWidth="1"/>
    <col min="11537" max="11537" width="15.453125" style="2" bestFit="1" customWidth="1"/>
    <col min="11538" max="11538" width="9" style="2" bestFit="1" customWidth="1"/>
    <col min="11539" max="11539" width="19.26953125" style="2" customWidth="1"/>
    <col min="11540" max="11776" width="9.1796875" style="2"/>
    <col min="11777" max="11777" width="13.54296875" style="2" customWidth="1"/>
    <col min="11778" max="11778" width="60.81640625" style="2" customWidth="1"/>
    <col min="11779" max="11779" width="15.453125" style="2" customWidth="1"/>
    <col min="11780" max="11780" width="13.453125" style="2" customWidth="1"/>
    <col min="11781" max="11785" width="12.7265625" style="2" customWidth="1"/>
    <col min="11786" max="11788" width="14.7265625" style="2" customWidth="1"/>
    <col min="11789" max="11789" width="17" style="2" customWidth="1"/>
    <col min="11790" max="11790" width="14.7265625" style="2" customWidth="1"/>
    <col min="11791" max="11791" width="14.1796875" style="2" customWidth="1"/>
    <col min="11792" max="11792" width="9" style="2" bestFit="1" customWidth="1"/>
    <col min="11793" max="11793" width="15.453125" style="2" bestFit="1" customWidth="1"/>
    <col min="11794" max="11794" width="9" style="2" bestFit="1" customWidth="1"/>
    <col min="11795" max="11795" width="19.26953125" style="2" customWidth="1"/>
    <col min="11796" max="12032" width="9.1796875" style="2"/>
    <col min="12033" max="12033" width="13.54296875" style="2" customWidth="1"/>
    <col min="12034" max="12034" width="60.81640625" style="2" customWidth="1"/>
    <col min="12035" max="12035" width="15.453125" style="2" customWidth="1"/>
    <col min="12036" max="12036" width="13.453125" style="2" customWidth="1"/>
    <col min="12037" max="12041" width="12.7265625" style="2" customWidth="1"/>
    <col min="12042" max="12044" width="14.7265625" style="2" customWidth="1"/>
    <col min="12045" max="12045" width="17" style="2" customWidth="1"/>
    <col min="12046" max="12046" width="14.7265625" style="2" customWidth="1"/>
    <col min="12047" max="12047" width="14.1796875" style="2" customWidth="1"/>
    <col min="12048" max="12048" width="9" style="2" bestFit="1" customWidth="1"/>
    <col min="12049" max="12049" width="15.453125" style="2" bestFit="1" customWidth="1"/>
    <col min="12050" max="12050" width="9" style="2" bestFit="1" customWidth="1"/>
    <col min="12051" max="12051" width="19.26953125" style="2" customWidth="1"/>
    <col min="12052" max="12288" width="9.1796875" style="2"/>
    <col min="12289" max="12289" width="13.54296875" style="2" customWidth="1"/>
    <col min="12290" max="12290" width="60.81640625" style="2" customWidth="1"/>
    <col min="12291" max="12291" width="15.453125" style="2" customWidth="1"/>
    <col min="12292" max="12292" width="13.453125" style="2" customWidth="1"/>
    <col min="12293" max="12297" width="12.7265625" style="2" customWidth="1"/>
    <col min="12298" max="12300" width="14.7265625" style="2" customWidth="1"/>
    <col min="12301" max="12301" width="17" style="2" customWidth="1"/>
    <col min="12302" max="12302" width="14.7265625" style="2" customWidth="1"/>
    <col min="12303" max="12303" width="14.1796875" style="2" customWidth="1"/>
    <col min="12304" max="12304" width="9" style="2" bestFit="1" customWidth="1"/>
    <col min="12305" max="12305" width="15.453125" style="2" bestFit="1" customWidth="1"/>
    <col min="12306" max="12306" width="9" style="2" bestFit="1" customWidth="1"/>
    <col min="12307" max="12307" width="19.26953125" style="2" customWidth="1"/>
    <col min="12308" max="12544" width="9.1796875" style="2"/>
    <col min="12545" max="12545" width="13.54296875" style="2" customWidth="1"/>
    <col min="12546" max="12546" width="60.81640625" style="2" customWidth="1"/>
    <col min="12547" max="12547" width="15.453125" style="2" customWidth="1"/>
    <col min="12548" max="12548" width="13.453125" style="2" customWidth="1"/>
    <col min="12549" max="12553" width="12.7265625" style="2" customWidth="1"/>
    <col min="12554" max="12556" width="14.7265625" style="2" customWidth="1"/>
    <col min="12557" max="12557" width="17" style="2" customWidth="1"/>
    <col min="12558" max="12558" width="14.7265625" style="2" customWidth="1"/>
    <col min="12559" max="12559" width="14.1796875" style="2" customWidth="1"/>
    <col min="12560" max="12560" width="9" style="2" bestFit="1" customWidth="1"/>
    <col min="12561" max="12561" width="15.453125" style="2" bestFit="1" customWidth="1"/>
    <col min="12562" max="12562" width="9" style="2" bestFit="1" customWidth="1"/>
    <col min="12563" max="12563" width="19.26953125" style="2" customWidth="1"/>
    <col min="12564" max="12800" width="9.1796875" style="2"/>
    <col min="12801" max="12801" width="13.54296875" style="2" customWidth="1"/>
    <col min="12802" max="12802" width="60.81640625" style="2" customWidth="1"/>
    <col min="12803" max="12803" width="15.453125" style="2" customWidth="1"/>
    <col min="12804" max="12804" width="13.453125" style="2" customWidth="1"/>
    <col min="12805" max="12809" width="12.7265625" style="2" customWidth="1"/>
    <col min="12810" max="12812" width="14.7265625" style="2" customWidth="1"/>
    <col min="12813" max="12813" width="17" style="2" customWidth="1"/>
    <col min="12814" max="12814" width="14.7265625" style="2" customWidth="1"/>
    <col min="12815" max="12815" width="14.1796875" style="2" customWidth="1"/>
    <col min="12816" max="12816" width="9" style="2" bestFit="1" customWidth="1"/>
    <col min="12817" max="12817" width="15.453125" style="2" bestFit="1" customWidth="1"/>
    <col min="12818" max="12818" width="9" style="2" bestFit="1" customWidth="1"/>
    <col min="12819" max="12819" width="19.26953125" style="2" customWidth="1"/>
    <col min="12820" max="13056" width="9.1796875" style="2"/>
    <col min="13057" max="13057" width="13.54296875" style="2" customWidth="1"/>
    <col min="13058" max="13058" width="60.81640625" style="2" customWidth="1"/>
    <col min="13059" max="13059" width="15.453125" style="2" customWidth="1"/>
    <col min="13060" max="13060" width="13.453125" style="2" customWidth="1"/>
    <col min="13061" max="13065" width="12.7265625" style="2" customWidth="1"/>
    <col min="13066" max="13068" width="14.7265625" style="2" customWidth="1"/>
    <col min="13069" max="13069" width="17" style="2" customWidth="1"/>
    <col min="13070" max="13070" width="14.7265625" style="2" customWidth="1"/>
    <col min="13071" max="13071" width="14.1796875" style="2" customWidth="1"/>
    <col min="13072" max="13072" width="9" style="2" bestFit="1" customWidth="1"/>
    <col min="13073" max="13073" width="15.453125" style="2" bestFit="1" customWidth="1"/>
    <col min="13074" max="13074" width="9" style="2" bestFit="1" customWidth="1"/>
    <col min="13075" max="13075" width="19.26953125" style="2" customWidth="1"/>
    <col min="13076" max="13312" width="9.1796875" style="2"/>
    <col min="13313" max="13313" width="13.54296875" style="2" customWidth="1"/>
    <col min="13314" max="13314" width="60.81640625" style="2" customWidth="1"/>
    <col min="13315" max="13315" width="15.453125" style="2" customWidth="1"/>
    <col min="13316" max="13316" width="13.453125" style="2" customWidth="1"/>
    <col min="13317" max="13321" width="12.7265625" style="2" customWidth="1"/>
    <col min="13322" max="13324" width="14.7265625" style="2" customWidth="1"/>
    <col min="13325" max="13325" width="17" style="2" customWidth="1"/>
    <col min="13326" max="13326" width="14.7265625" style="2" customWidth="1"/>
    <col min="13327" max="13327" width="14.1796875" style="2" customWidth="1"/>
    <col min="13328" max="13328" width="9" style="2" bestFit="1" customWidth="1"/>
    <col min="13329" max="13329" width="15.453125" style="2" bestFit="1" customWidth="1"/>
    <col min="13330" max="13330" width="9" style="2" bestFit="1" customWidth="1"/>
    <col min="13331" max="13331" width="19.26953125" style="2" customWidth="1"/>
    <col min="13332" max="13568" width="9.1796875" style="2"/>
    <col min="13569" max="13569" width="13.54296875" style="2" customWidth="1"/>
    <col min="13570" max="13570" width="60.81640625" style="2" customWidth="1"/>
    <col min="13571" max="13571" width="15.453125" style="2" customWidth="1"/>
    <col min="13572" max="13572" width="13.453125" style="2" customWidth="1"/>
    <col min="13573" max="13577" width="12.7265625" style="2" customWidth="1"/>
    <col min="13578" max="13580" width="14.7265625" style="2" customWidth="1"/>
    <col min="13581" max="13581" width="17" style="2" customWidth="1"/>
    <col min="13582" max="13582" width="14.7265625" style="2" customWidth="1"/>
    <col min="13583" max="13583" width="14.1796875" style="2" customWidth="1"/>
    <col min="13584" max="13584" width="9" style="2" bestFit="1" customWidth="1"/>
    <col min="13585" max="13585" width="15.453125" style="2" bestFit="1" customWidth="1"/>
    <col min="13586" max="13586" width="9" style="2" bestFit="1" customWidth="1"/>
    <col min="13587" max="13587" width="19.26953125" style="2" customWidth="1"/>
    <col min="13588" max="13824" width="9.1796875" style="2"/>
    <col min="13825" max="13825" width="13.54296875" style="2" customWidth="1"/>
    <col min="13826" max="13826" width="60.81640625" style="2" customWidth="1"/>
    <col min="13827" max="13827" width="15.453125" style="2" customWidth="1"/>
    <col min="13828" max="13828" width="13.453125" style="2" customWidth="1"/>
    <col min="13829" max="13833" width="12.7265625" style="2" customWidth="1"/>
    <col min="13834" max="13836" width="14.7265625" style="2" customWidth="1"/>
    <col min="13837" max="13837" width="17" style="2" customWidth="1"/>
    <col min="13838" max="13838" width="14.7265625" style="2" customWidth="1"/>
    <col min="13839" max="13839" width="14.1796875" style="2" customWidth="1"/>
    <col min="13840" max="13840" width="9" style="2" bestFit="1" customWidth="1"/>
    <col min="13841" max="13841" width="15.453125" style="2" bestFit="1" customWidth="1"/>
    <col min="13842" max="13842" width="9" style="2" bestFit="1" customWidth="1"/>
    <col min="13843" max="13843" width="19.26953125" style="2" customWidth="1"/>
    <col min="13844" max="14080" width="9.1796875" style="2"/>
    <col min="14081" max="14081" width="13.54296875" style="2" customWidth="1"/>
    <col min="14082" max="14082" width="60.81640625" style="2" customWidth="1"/>
    <col min="14083" max="14083" width="15.453125" style="2" customWidth="1"/>
    <col min="14084" max="14084" width="13.453125" style="2" customWidth="1"/>
    <col min="14085" max="14089" width="12.7265625" style="2" customWidth="1"/>
    <col min="14090" max="14092" width="14.7265625" style="2" customWidth="1"/>
    <col min="14093" max="14093" width="17" style="2" customWidth="1"/>
    <col min="14094" max="14094" width="14.7265625" style="2" customWidth="1"/>
    <col min="14095" max="14095" width="14.1796875" style="2" customWidth="1"/>
    <col min="14096" max="14096" width="9" style="2" bestFit="1" customWidth="1"/>
    <col min="14097" max="14097" width="15.453125" style="2" bestFit="1" customWidth="1"/>
    <col min="14098" max="14098" width="9" style="2" bestFit="1" customWidth="1"/>
    <col min="14099" max="14099" width="19.26953125" style="2" customWidth="1"/>
    <col min="14100" max="14336" width="9.1796875" style="2"/>
    <col min="14337" max="14337" width="13.54296875" style="2" customWidth="1"/>
    <col min="14338" max="14338" width="60.81640625" style="2" customWidth="1"/>
    <col min="14339" max="14339" width="15.453125" style="2" customWidth="1"/>
    <col min="14340" max="14340" width="13.453125" style="2" customWidth="1"/>
    <col min="14341" max="14345" width="12.7265625" style="2" customWidth="1"/>
    <col min="14346" max="14348" width="14.7265625" style="2" customWidth="1"/>
    <col min="14349" max="14349" width="17" style="2" customWidth="1"/>
    <col min="14350" max="14350" width="14.7265625" style="2" customWidth="1"/>
    <col min="14351" max="14351" width="14.1796875" style="2" customWidth="1"/>
    <col min="14352" max="14352" width="9" style="2" bestFit="1" customWidth="1"/>
    <col min="14353" max="14353" width="15.453125" style="2" bestFit="1" customWidth="1"/>
    <col min="14354" max="14354" width="9" style="2" bestFit="1" customWidth="1"/>
    <col min="14355" max="14355" width="19.26953125" style="2" customWidth="1"/>
    <col min="14356" max="14592" width="9.1796875" style="2"/>
    <col min="14593" max="14593" width="13.54296875" style="2" customWidth="1"/>
    <col min="14594" max="14594" width="60.81640625" style="2" customWidth="1"/>
    <col min="14595" max="14595" width="15.453125" style="2" customWidth="1"/>
    <col min="14596" max="14596" width="13.453125" style="2" customWidth="1"/>
    <col min="14597" max="14601" width="12.7265625" style="2" customWidth="1"/>
    <col min="14602" max="14604" width="14.7265625" style="2" customWidth="1"/>
    <col min="14605" max="14605" width="17" style="2" customWidth="1"/>
    <col min="14606" max="14606" width="14.7265625" style="2" customWidth="1"/>
    <col min="14607" max="14607" width="14.1796875" style="2" customWidth="1"/>
    <col min="14608" max="14608" width="9" style="2" bestFit="1" customWidth="1"/>
    <col min="14609" max="14609" width="15.453125" style="2" bestFit="1" customWidth="1"/>
    <col min="14610" max="14610" width="9" style="2" bestFit="1" customWidth="1"/>
    <col min="14611" max="14611" width="19.26953125" style="2" customWidth="1"/>
    <col min="14612" max="14848" width="9.1796875" style="2"/>
    <col min="14849" max="14849" width="13.54296875" style="2" customWidth="1"/>
    <col min="14850" max="14850" width="60.81640625" style="2" customWidth="1"/>
    <col min="14851" max="14851" width="15.453125" style="2" customWidth="1"/>
    <col min="14852" max="14852" width="13.453125" style="2" customWidth="1"/>
    <col min="14853" max="14857" width="12.7265625" style="2" customWidth="1"/>
    <col min="14858" max="14860" width="14.7265625" style="2" customWidth="1"/>
    <col min="14861" max="14861" width="17" style="2" customWidth="1"/>
    <col min="14862" max="14862" width="14.7265625" style="2" customWidth="1"/>
    <col min="14863" max="14863" width="14.1796875" style="2" customWidth="1"/>
    <col min="14864" max="14864" width="9" style="2" bestFit="1" customWidth="1"/>
    <col min="14865" max="14865" width="15.453125" style="2" bestFit="1" customWidth="1"/>
    <col min="14866" max="14866" width="9" style="2" bestFit="1" customWidth="1"/>
    <col min="14867" max="14867" width="19.26953125" style="2" customWidth="1"/>
    <col min="14868" max="15104" width="9.1796875" style="2"/>
    <col min="15105" max="15105" width="13.54296875" style="2" customWidth="1"/>
    <col min="15106" max="15106" width="60.81640625" style="2" customWidth="1"/>
    <col min="15107" max="15107" width="15.453125" style="2" customWidth="1"/>
    <col min="15108" max="15108" width="13.453125" style="2" customWidth="1"/>
    <col min="15109" max="15113" width="12.7265625" style="2" customWidth="1"/>
    <col min="15114" max="15116" width="14.7265625" style="2" customWidth="1"/>
    <col min="15117" max="15117" width="17" style="2" customWidth="1"/>
    <col min="15118" max="15118" width="14.7265625" style="2" customWidth="1"/>
    <col min="15119" max="15119" width="14.1796875" style="2" customWidth="1"/>
    <col min="15120" max="15120" width="9" style="2" bestFit="1" customWidth="1"/>
    <col min="15121" max="15121" width="15.453125" style="2" bestFit="1" customWidth="1"/>
    <col min="15122" max="15122" width="9" style="2" bestFit="1" customWidth="1"/>
    <col min="15123" max="15123" width="19.26953125" style="2" customWidth="1"/>
    <col min="15124" max="15360" width="9.1796875" style="2"/>
    <col min="15361" max="15361" width="13.54296875" style="2" customWidth="1"/>
    <col min="15362" max="15362" width="60.81640625" style="2" customWidth="1"/>
    <col min="15363" max="15363" width="15.453125" style="2" customWidth="1"/>
    <col min="15364" max="15364" width="13.453125" style="2" customWidth="1"/>
    <col min="15365" max="15369" width="12.7265625" style="2" customWidth="1"/>
    <col min="15370" max="15372" width="14.7265625" style="2" customWidth="1"/>
    <col min="15373" max="15373" width="17" style="2" customWidth="1"/>
    <col min="15374" max="15374" width="14.7265625" style="2" customWidth="1"/>
    <col min="15375" max="15375" width="14.1796875" style="2" customWidth="1"/>
    <col min="15376" max="15376" width="9" style="2" bestFit="1" customWidth="1"/>
    <col min="15377" max="15377" width="15.453125" style="2" bestFit="1" customWidth="1"/>
    <col min="15378" max="15378" width="9" style="2" bestFit="1" customWidth="1"/>
    <col min="15379" max="15379" width="19.26953125" style="2" customWidth="1"/>
    <col min="15380" max="15616" width="9.1796875" style="2"/>
    <col min="15617" max="15617" width="13.54296875" style="2" customWidth="1"/>
    <col min="15618" max="15618" width="60.81640625" style="2" customWidth="1"/>
    <col min="15619" max="15619" width="15.453125" style="2" customWidth="1"/>
    <col min="15620" max="15620" width="13.453125" style="2" customWidth="1"/>
    <col min="15621" max="15625" width="12.7265625" style="2" customWidth="1"/>
    <col min="15626" max="15628" width="14.7265625" style="2" customWidth="1"/>
    <col min="15629" max="15629" width="17" style="2" customWidth="1"/>
    <col min="15630" max="15630" width="14.7265625" style="2" customWidth="1"/>
    <col min="15631" max="15631" width="14.1796875" style="2" customWidth="1"/>
    <col min="15632" max="15632" width="9" style="2" bestFit="1" customWidth="1"/>
    <col min="15633" max="15633" width="15.453125" style="2" bestFit="1" customWidth="1"/>
    <col min="15634" max="15634" width="9" style="2" bestFit="1" customWidth="1"/>
    <col min="15635" max="15635" width="19.26953125" style="2" customWidth="1"/>
    <col min="15636" max="15872" width="9.1796875" style="2"/>
    <col min="15873" max="15873" width="13.54296875" style="2" customWidth="1"/>
    <col min="15874" max="15874" width="60.81640625" style="2" customWidth="1"/>
    <col min="15875" max="15875" width="15.453125" style="2" customWidth="1"/>
    <col min="15876" max="15876" width="13.453125" style="2" customWidth="1"/>
    <col min="15877" max="15881" width="12.7265625" style="2" customWidth="1"/>
    <col min="15882" max="15884" width="14.7265625" style="2" customWidth="1"/>
    <col min="15885" max="15885" width="17" style="2" customWidth="1"/>
    <col min="15886" max="15886" width="14.7265625" style="2" customWidth="1"/>
    <col min="15887" max="15887" width="14.1796875" style="2" customWidth="1"/>
    <col min="15888" max="15888" width="9" style="2" bestFit="1" customWidth="1"/>
    <col min="15889" max="15889" width="15.453125" style="2" bestFit="1" customWidth="1"/>
    <col min="15890" max="15890" width="9" style="2" bestFit="1" customWidth="1"/>
    <col min="15891" max="15891" width="19.26953125" style="2" customWidth="1"/>
    <col min="15892" max="16128" width="9.1796875" style="2"/>
    <col min="16129" max="16129" width="13.54296875" style="2" customWidth="1"/>
    <col min="16130" max="16130" width="60.81640625" style="2" customWidth="1"/>
    <col min="16131" max="16131" width="15.453125" style="2" customWidth="1"/>
    <col min="16132" max="16132" width="13.453125" style="2" customWidth="1"/>
    <col min="16133" max="16137" width="12.7265625" style="2" customWidth="1"/>
    <col min="16138" max="16140" width="14.7265625" style="2" customWidth="1"/>
    <col min="16141" max="16141" width="17" style="2" customWidth="1"/>
    <col min="16142" max="16142" width="14.7265625" style="2" customWidth="1"/>
    <col min="16143" max="16143" width="14.1796875" style="2" customWidth="1"/>
    <col min="16144" max="16144" width="9" style="2" bestFit="1" customWidth="1"/>
    <col min="16145" max="16145" width="15.453125" style="2" bestFit="1" customWidth="1"/>
    <col min="16146" max="16146" width="9" style="2" bestFit="1" customWidth="1"/>
    <col min="16147" max="16147" width="19.26953125" style="2" customWidth="1"/>
    <col min="16148" max="16384" width="9.1796875" style="2"/>
  </cols>
  <sheetData>
    <row r="1" spans="1:22" ht="64" customHeight="1">
      <c r="A1" s="465" t="s">
        <v>11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</row>
    <row r="2" spans="1:22" ht="26.5" customHeight="1">
      <c r="A2" s="467" t="s">
        <v>362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22" ht="20.5">
      <c r="A3" s="469" t="s">
        <v>0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</row>
    <row r="4" spans="1:22" ht="20.5">
      <c r="A4" s="168"/>
      <c r="B4" s="169"/>
      <c r="C4" s="169"/>
      <c r="D4" s="169"/>
      <c r="E4" s="169"/>
      <c r="F4" s="170"/>
      <c r="G4" s="170"/>
      <c r="H4" s="170"/>
      <c r="I4" s="170"/>
      <c r="J4" s="170"/>
      <c r="K4" s="170"/>
      <c r="L4" s="170"/>
      <c r="M4" s="170"/>
      <c r="N4" s="170"/>
    </row>
    <row r="5" spans="1:22" ht="73.5" customHeight="1">
      <c r="A5" s="461" t="s">
        <v>10</v>
      </c>
      <c r="B5" s="463" t="s">
        <v>4</v>
      </c>
      <c r="C5" s="463" t="s">
        <v>13</v>
      </c>
      <c r="D5" s="463"/>
      <c r="E5" s="463" t="s">
        <v>14</v>
      </c>
      <c r="F5" s="463"/>
      <c r="G5" s="463"/>
      <c r="H5" s="463"/>
      <c r="I5" s="463"/>
      <c r="J5" s="463" t="s">
        <v>12</v>
      </c>
      <c r="K5" s="463"/>
      <c r="L5" s="463"/>
      <c r="M5" s="463"/>
      <c r="N5" s="463"/>
    </row>
    <row r="6" spans="1:22" ht="79" customHeight="1">
      <c r="A6" s="462"/>
      <c r="B6" s="463"/>
      <c r="C6" s="171" t="s">
        <v>1</v>
      </c>
      <c r="D6" s="171" t="s">
        <v>3</v>
      </c>
      <c r="E6" s="171" t="s">
        <v>17</v>
      </c>
      <c r="F6" s="172" t="s">
        <v>18</v>
      </c>
      <c r="G6" s="171" t="s">
        <v>15</v>
      </c>
      <c r="H6" s="171" t="s">
        <v>16</v>
      </c>
      <c r="I6" s="171" t="s">
        <v>19</v>
      </c>
      <c r="J6" s="171" t="s">
        <v>17</v>
      </c>
      <c r="K6" s="172" t="s">
        <v>18</v>
      </c>
      <c r="L6" s="171" t="s">
        <v>15</v>
      </c>
      <c r="M6" s="171" t="s">
        <v>16</v>
      </c>
      <c r="N6" s="171" t="s">
        <v>19</v>
      </c>
    </row>
    <row r="7" spans="1:22" ht="20.5">
      <c r="A7" s="173"/>
      <c r="B7" s="464" t="s">
        <v>363</v>
      </c>
      <c r="C7" s="464"/>
      <c r="D7" s="464"/>
      <c r="E7" s="464"/>
      <c r="F7" s="464"/>
      <c r="G7" s="464"/>
      <c r="H7" s="464"/>
      <c r="I7" s="464"/>
      <c r="J7" s="222">
        <f>J8+J50</f>
        <v>89281</v>
      </c>
      <c r="K7" s="222">
        <f>K8+K50</f>
        <v>122485.99999999999</v>
      </c>
      <c r="L7" s="222">
        <f>L8+L50</f>
        <v>183890</v>
      </c>
      <c r="M7" s="222">
        <f>M8+M50</f>
        <v>189422.8</v>
      </c>
      <c r="N7" s="222">
        <f>N8+N50</f>
        <v>59415.899999999994</v>
      </c>
      <c r="T7" s="167"/>
      <c r="U7" s="167"/>
      <c r="V7" s="167"/>
    </row>
    <row r="8" spans="1:22" ht="20.5">
      <c r="A8" s="173"/>
      <c r="B8" s="457" t="s">
        <v>364</v>
      </c>
      <c r="C8" s="457"/>
      <c r="D8" s="457"/>
      <c r="E8" s="457"/>
      <c r="F8" s="457"/>
      <c r="G8" s="457"/>
      <c r="H8" s="457"/>
      <c r="I8" s="457"/>
      <c r="J8" s="222">
        <f>J9+J22+J26+J36+J40+J44</f>
        <v>62164.299999999996</v>
      </c>
      <c r="K8" s="222">
        <f>K9+K22+K26+K36+K40+K44</f>
        <v>77359.799999999988</v>
      </c>
      <c r="L8" s="223">
        <f>L9+L22+L26+L36+L40+L44</f>
        <v>87864.999999999985</v>
      </c>
      <c r="M8" s="223">
        <f>M9+M22+M26+M36+M40+M44</f>
        <v>88614.999999999985</v>
      </c>
      <c r="N8" s="222">
        <f>N9+N22+N26+N36+N40+N44</f>
        <v>43076.299999999996</v>
      </c>
      <c r="O8" s="175"/>
      <c r="P8" s="175"/>
      <c r="T8" s="167"/>
      <c r="U8" s="167"/>
      <c r="V8" s="167"/>
    </row>
    <row r="9" spans="1:22" ht="20.5">
      <c r="A9" s="176" t="s">
        <v>365</v>
      </c>
      <c r="B9" s="457" t="s">
        <v>366</v>
      </c>
      <c r="C9" s="457"/>
      <c r="D9" s="457"/>
      <c r="E9" s="457"/>
      <c r="F9" s="457"/>
      <c r="G9" s="457"/>
      <c r="H9" s="457"/>
      <c r="I9" s="457"/>
      <c r="J9" s="222">
        <f>SUM(J10:J21)</f>
        <v>20854.599999999999</v>
      </c>
      <c r="K9" s="222">
        <f>SUM(K10:K21)</f>
        <v>25282.699999999997</v>
      </c>
      <c r="L9" s="222">
        <f>SUM(L10:L21)</f>
        <v>25282.799999999999</v>
      </c>
      <c r="M9" s="222">
        <f>SUM(M10:M21)</f>
        <v>25287.3</v>
      </c>
      <c r="N9" s="222">
        <f>SUM(N10:N21)</f>
        <v>25287.3</v>
      </c>
      <c r="T9" s="167"/>
      <c r="U9" s="167"/>
      <c r="V9" s="167"/>
    </row>
    <row r="10" spans="1:22" ht="41">
      <c r="A10" s="173" t="s">
        <v>367</v>
      </c>
      <c r="B10" s="177" t="s">
        <v>368</v>
      </c>
      <c r="C10" s="178" t="s">
        <v>738</v>
      </c>
      <c r="D10" s="179" t="s">
        <v>369</v>
      </c>
      <c r="E10" s="180">
        <v>3</v>
      </c>
      <c r="F10" s="181">
        <v>3</v>
      </c>
      <c r="G10" s="181">
        <v>3</v>
      </c>
      <c r="H10" s="181">
        <v>3</v>
      </c>
      <c r="I10" s="181">
        <v>3</v>
      </c>
      <c r="J10" s="188">
        <v>391.9</v>
      </c>
      <c r="K10" s="188">
        <v>391.9</v>
      </c>
      <c r="L10" s="188">
        <v>391.9</v>
      </c>
      <c r="M10" s="188">
        <v>391.9</v>
      </c>
      <c r="N10" s="188">
        <v>391.9</v>
      </c>
      <c r="T10" s="167"/>
      <c r="U10" s="167"/>
      <c r="V10" s="167"/>
    </row>
    <row r="11" spans="1:22" ht="61.5">
      <c r="A11" s="173" t="s">
        <v>370</v>
      </c>
      <c r="B11" s="177" t="s">
        <v>371</v>
      </c>
      <c r="C11" s="178" t="s">
        <v>738</v>
      </c>
      <c r="D11" s="179" t="s">
        <v>369</v>
      </c>
      <c r="E11" s="180">
        <v>15</v>
      </c>
      <c r="F11" s="181">
        <v>15</v>
      </c>
      <c r="G11" s="181">
        <v>15</v>
      </c>
      <c r="H11" s="181">
        <v>15</v>
      </c>
      <c r="I11" s="181">
        <v>15</v>
      </c>
      <c r="J11" s="188">
        <v>548.5</v>
      </c>
      <c r="K11" s="188">
        <v>548.5</v>
      </c>
      <c r="L11" s="188">
        <v>548.5</v>
      </c>
      <c r="M11" s="188">
        <v>548.5</v>
      </c>
      <c r="N11" s="188">
        <v>548.5</v>
      </c>
      <c r="T11" s="167"/>
      <c r="U11" s="167"/>
      <c r="V11" s="167"/>
    </row>
    <row r="12" spans="1:22" ht="41">
      <c r="A12" s="173" t="s">
        <v>372</v>
      </c>
      <c r="B12" s="177" t="s">
        <v>373</v>
      </c>
      <c r="C12" s="178" t="s">
        <v>739</v>
      </c>
      <c r="D12" s="179" t="s">
        <v>369</v>
      </c>
      <c r="E12" s="180">
        <v>490</v>
      </c>
      <c r="F12" s="181">
        <v>490</v>
      </c>
      <c r="G12" s="181">
        <v>490</v>
      </c>
      <c r="H12" s="181">
        <v>490</v>
      </c>
      <c r="I12" s="181">
        <v>490</v>
      </c>
      <c r="J12" s="188">
        <v>1006.8</v>
      </c>
      <c r="K12" s="188">
        <v>1006.8</v>
      </c>
      <c r="L12" s="188">
        <v>1006.8</v>
      </c>
      <c r="M12" s="188">
        <v>1006.8</v>
      </c>
      <c r="N12" s="188">
        <v>1006.8</v>
      </c>
      <c r="T12" s="167"/>
      <c r="U12" s="167"/>
      <c r="V12" s="167"/>
    </row>
    <row r="13" spans="1:22" ht="41">
      <c r="A13" s="173" t="s">
        <v>374</v>
      </c>
      <c r="B13" s="177" t="s">
        <v>375</v>
      </c>
      <c r="C13" s="178" t="s">
        <v>740</v>
      </c>
      <c r="D13" s="179" t="s">
        <v>369</v>
      </c>
      <c r="E13" s="180">
        <v>157</v>
      </c>
      <c r="F13" s="181" t="s">
        <v>376</v>
      </c>
      <c r="G13" s="181" t="s">
        <v>376</v>
      </c>
      <c r="H13" s="181" t="s">
        <v>376</v>
      </c>
      <c r="I13" s="181" t="s">
        <v>376</v>
      </c>
      <c r="J13" s="188">
        <v>170</v>
      </c>
      <c r="K13" s="188" t="s">
        <v>376</v>
      </c>
      <c r="L13" s="188" t="s">
        <v>376</v>
      </c>
      <c r="M13" s="188" t="s">
        <v>376</v>
      </c>
      <c r="N13" s="188" t="s">
        <v>376</v>
      </c>
      <c r="T13" s="167"/>
      <c r="U13" s="167"/>
      <c r="V13" s="167"/>
    </row>
    <row r="14" spans="1:22" ht="41">
      <c r="A14" s="173" t="s">
        <v>377</v>
      </c>
      <c r="B14" s="177" t="s">
        <v>378</v>
      </c>
      <c r="C14" s="178" t="s">
        <v>739</v>
      </c>
      <c r="D14" s="179" t="s">
        <v>369</v>
      </c>
      <c r="E14" s="180">
        <v>2320</v>
      </c>
      <c r="F14" s="181">
        <v>2330</v>
      </c>
      <c r="G14" s="181">
        <v>2330</v>
      </c>
      <c r="H14" s="181">
        <v>2330</v>
      </c>
      <c r="I14" s="181">
        <v>2330</v>
      </c>
      <c r="J14" s="188">
        <v>4602</v>
      </c>
      <c r="K14" s="188">
        <v>4621.8</v>
      </c>
      <c r="L14" s="188">
        <v>4621.8</v>
      </c>
      <c r="M14" s="188">
        <v>4621.8</v>
      </c>
      <c r="N14" s="188">
        <v>4621.8</v>
      </c>
      <c r="T14" s="167"/>
      <c r="U14" s="167"/>
      <c r="V14" s="167"/>
    </row>
    <row r="15" spans="1:22" ht="45" customHeight="1">
      <c r="A15" s="173" t="s">
        <v>379</v>
      </c>
      <c r="B15" s="177" t="s">
        <v>380</v>
      </c>
      <c r="C15" s="178" t="s">
        <v>741</v>
      </c>
      <c r="D15" s="179" t="s">
        <v>381</v>
      </c>
      <c r="E15" s="182">
        <v>110</v>
      </c>
      <c r="F15" s="183">
        <v>110</v>
      </c>
      <c r="G15" s="183">
        <v>110</v>
      </c>
      <c r="H15" s="183">
        <v>110</v>
      </c>
      <c r="I15" s="183">
        <v>110</v>
      </c>
      <c r="J15" s="188">
        <v>441.4</v>
      </c>
      <c r="K15" s="188">
        <v>441.4</v>
      </c>
      <c r="L15" s="188">
        <v>441.4</v>
      </c>
      <c r="M15" s="188">
        <v>441.4</v>
      </c>
      <c r="N15" s="188">
        <v>441.4</v>
      </c>
      <c r="T15" s="167"/>
      <c r="U15" s="167"/>
      <c r="V15" s="167"/>
    </row>
    <row r="16" spans="1:22" ht="62.5" customHeight="1">
      <c r="A16" s="173" t="s">
        <v>382</v>
      </c>
      <c r="B16" s="177" t="s">
        <v>383</v>
      </c>
      <c r="C16" s="178" t="s">
        <v>742</v>
      </c>
      <c r="D16" s="179" t="s">
        <v>381</v>
      </c>
      <c r="E16" s="182">
        <v>410</v>
      </c>
      <c r="F16" s="183">
        <v>410</v>
      </c>
      <c r="G16" s="183">
        <v>410</v>
      </c>
      <c r="H16" s="183">
        <v>410</v>
      </c>
      <c r="I16" s="183">
        <v>410</v>
      </c>
      <c r="J16" s="188">
        <v>1314.8</v>
      </c>
      <c r="K16" s="188">
        <v>1314.8</v>
      </c>
      <c r="L16" s="188">
        <v>1314.8</v>
      </c>
      <c r="M16" s="188">
        <v>1314.8</v>
      </c>
      <c r="N16" s="188">
        <v>1314.8</v>
      </c>
      <c r="T16" s="167"/>
      <c r="U16" s="167"/>
      <c r="V16" s="167"/>
    </row>
    <row r="17" spans="1:22" ht="63.75" customHeight="1">
      <c r="A17" s="173" t="s">
        <v>384</v>
      </c>
      <c r="B17" s="177" t="s">
        <v>385</v>
      </c>
      <c r="C17" s="178" t="s">
        <v>737</v>
      </c>
      <c r="D17" s="179" t="s">
        <v>381</v>
      </c>
      <c r="E17" s="182">
        <v>109</v>
      </c>
      <c r="F17" s="183">
        <v>109</v>
      </c>
      <c r="G17" s="183">
        <v>109</v>
      </c>
      <c r="H17" s="183">
        <v>109</v>
      </c>
      <c r="I17" s="183">
        <v>109</v>
      </c>
      <c r="J17" s="188">
        <v>1315.2</v>
      </c>
      <c r="K17" s="188">
        <v>1587.3</v>
      </c>
      <c r="L17" s="188">
        <v>1587.3</v>
      </c>
      <c r="M17" s="188">
        <v>1587.3</v>
      </c>
      <c r="N17" s="188">
        <v>1587.3</v>
      </c>
      <c r="T17" s="167"/>
      <c r="U17" s="167"/>
      <c r="V17" s="167"/>
    </row>
    <row r="18" spans="1:22" ht="60.75" customHeight="1">
      <c r="A18" s="173" t="s">
        <v>386</v>
      </c>
      <c r="B18" s="184" t="s">
        <v>387</v>
      </c>
      <c r="C18" s="178" t="s">
        <v>737</v>
      </c>
      <c r="D18" s="179" t="s">
        <v>388</v>
      </c>
      <c r="E18" s="182">
        <v>700</v>
      </c>
      <c r="F18" s="183">
        <v>700</v>
      </c>
      <c r="G18" s="183">
        <v>700</v>
      </c>
      <c r="H18" s="183">
        <v>700</v>
      </c>
      <c r="I18" s="183">
        <v>700</v>
      </c>
      <c r="J18" s="188">
        <v>2103</v>
      </c>
      <c r="K18" s="188">
        <v>2103.1</v>
      </c>
      <c r="L18" s="188">
        <v>2103.1</v>
      </c>
      <c r="M18" s="188">
        <v>2103.1</v>
      </c>
      <c r="N18" s="188">
        <v>2103.1</v>
      </c>
      <c r="T18" s="167"/>
      <c r="U18" s="167"/>
      <c r="V18" s="167"/>
    </row>
    <row r="19" spans="1:22" ht="66.75" customHeight="1">
      <c r="A19" s="173" t="s">
        <v>389</v>
      </c>
      <c r="B19" s="184" t="s">
        <v>390</v>
      </c>
      <c r="C19" s="178" t="s">
        <v>743</v>
      </c>
      <c r="D19" s="179" t="s">
        <v>391</v>
      </c>
      <c r="E19" s="185">
        <v>1.19</v>
      </c>
      <c r="F19" s="183" t="s">
        <v>376</v>
      </c>
      <c r="G19" s="183" t="s">
        <v>376</v>
      </c>
      <c r="H19" s="183" t="s">
        <v>376</v>
      </c>
      <c r="I19" s="183" t="s">
        <v>376</v>
      </c>
      <c r="J19" s="188">
        <v>73.900000000000006</v>
      </c>
      <c r="K19" s="188" t="s">
        <v>376</v>
      </c>
      <c r="L19" s="188" t="s">
        <v>376</v>
      </c>
      <c r="M19" s="188" t="s">
        <v>376</v>
      </c>
      <c r="N19" s="188" t="s">
        <v>376</v>
      </c>
      <c r="T19" s="167"/>
      <c r="U19" s="167"/>
      <c r="V19" s="167"/>
    </row>
    <row r="20" spans="1:22" ht="61.5">
      <c r="A20" s="173" t="s">
        <v>392</v>
      </c>
      <c r="B20" s="177" t="s">
        <v>393</v>
      </c>
      <c r="C20" s="178" t="s">
        <v>744</v>
      </c>
      <c r="D20" s="179" t="s">
        <v>394</v>
      </c>
      <c r="E20" s="182">
        <v>595687</v>
      </c>
      <c r="F20" s="182">
        <v>595687</v>
      </c>
      <c r="G20" s="183">
        <v>595687</v>
      </c>
      <c r="H20" s="183">
        <v>595687</v>
      </c>
      <c r="I20" s="183">
        <v>595687</v>
      </c>
      <c r="J20" s="188">
        <f>3463+5290</f>
        <v>8753</v>
      </c>
      <c r="K20" s="188">
        <f>6553.3+6003.8</f>
        <v>12557.1</v>
      </c>
      <c r="L20" s="188">
        <f>6553.4+6003.8</f>
        <v>12557.2</v>
      </c>
      <c r="M20" s="188">
        <f>6557.9+6003.8</f>
        <v>12561.7</v>
      </c>
      <c r="N20" s="188">
        <f>6557.9+6003.8</f>
        <v>12561.7</v>
      </c>
      <c r="T20" s="167"/>
      <c r="U20" s="167"/>
      <c r="V20" s="167"/>
    </row>
    <row r="21" spans="1:22" ht="20.5">
      <c r="A21" s="186" t="s">
        <v>395</v>
      </c>
      <c r="B21" s="187" t="s">
        <v>396</v>
      </c>
      <c r="C21" s="179" t="s">
        <v>745</v>
      </c>
      <c r="D21" s="179" t="s">
        <v>394</v>
      </c>
      <c r="E21" s="188">
        <v>4.79</v>
      </c>
      <c r="F21" s="188">
        <v>40.54</v>
      </c>
      <c r="G21" s="188">
        <v>38.159999999999997</v>
      </c>
      <c r="H21" s="188">
        <v>35.770000000000003</v>
      </c>
      <c r="I21" s="188">
        <v>35.770000000000003</v>
      </c>
      <c r="J21" s="188">
        <v>134.1</v>
      </c>
      <c r="K21" s="188">
        <v>710</v>
      </c>
      <c r="L21" s="188">
        <v>710</v>
      </c>
      <c r="M21" s="188">
        <v>710</v>
      </c>
      <c r="N21" s="188">
        <v>710</v>
      </c>
      <c r="T21" s="167"/>
      <c r="U21" s="167"/>
      <c r="V21" s="167"/>
    </row>
    <row r="22" spans="1:22" ht="20.5">
      <c r="A22" s="173" t="s">
        <v>397</v>
      </c>
      <c r="B22" s="457" t="s">
        <v>398</v>
      </c>
      <c r="C22" s="457"/>
      <c r="D22" s="457"/>
      <c r="E22" s="457"/>
      <c r="F22" s="457"/>
      <c r="G22" s="457"/>
      <c r="H22" s="457"/>
      <c r="I22" s="457"/>
      <c r="J22" s="222">
        <f>SUM(J23:J25)</f>
        <v>0</v>
      </c>
      <c r="K22" s="222">
        <f>SUM(K23:K25)</f>
        <v>12744</v>
      </c>
      <c r="L22" s="222">
        <f>SUM(L23:L25)</f>
        <v>23080.799999999999</v>
      </c>
      <c r="M22" s="222">
        <f>SUM(M23:M25)</f>
        <v>23080.799999999999</v>
      </c>
      <c r="N22" s="222">
        <f>SUM(N23:N25)</f>
        <v>0</v>
      </c>
      <c r="T22" s="167"/>
      <c r="U22" s="167"/>
      <c r="V22" s="167"/>
    </row>
    <row r="23" spans="1:22" ht="61.5">
      <c r="A23" s="173" t="s">
        <v>399</v>
      </c>
      <c r="B23" s="187" t="s">
        <v>400</v>
      </c>
      <c r="C23" s="179" t="s">
        <v>746</v>
      </c>
      <c r="D23" s="179" t="s">
        <v>394</v>
      </c>
      <c r="E23" s="180" t="s">
        <v>376</v>
      </c>
      <c r="F23" s="181">
        <v>1500</v>
      </c>
      <c r="G23" s="181">
        <v>5958</v>
      </c>
      <c r="H23" s="181">
        <v>5958</v>
      </c>
      <c r="I23" s="181" t="s">
        <v>376</v>
      </c>
      <c r="J23" s="185" t="s">
        <v>376</v>
      </c>
      <c r="K23" s="188">
        <v>1010.4</v>
      </c>
      <c r="L23" s="188">
        <v>4013.3</v>
      </c>
      <c r="M23" s="188">
        <v>4013.3</v>
      </c>
      <c r="N23" s="188" t="s">
        <v>376</v>
      </c>
      <c r="T23" s="167"/>
      <c r="U23" s="167"/>
      <c r="V23" s="167"/>
    </row>
    <row r="24" spans="1:22" ht="41">
      <c r="A24" s="173" t="s">
        <v>401</v>
      </c>
      <c r="B24" s="187" t="s">
        <v>402</v>
      </c>
      <c r="C24" s="179" t="s">
        <v>747</v>
      </c>
      <c r="D24" s="179" t="s">
        <v>394</v>
      </c>
      <c r="E24" s="180" t="s">
        <v>376</v>
      </c>
      <c r="F24" s="181">
        <v>458</v>
      </c>
      <c r="G24" s="181">
        <v>725.1</v>
      </c>
      <c r="H24" s="181">
        <v>725.1</v>
      </c>
      <c r="I24" s="181" t="s">
        <v>376</v>
      </c>
      <c r="J24" s="185" t="s">
        <v>376</v>
      </c>
      <c r="K24" s="188">
        <v>10663.4</v>
      </c>
      <c r="L24" s="188">
        <v>17997.3</v>
      </c>
      <c r="M24" s="188">
        <v>17997.3</v>
      </c>
      <c r="N24" s="188" t="s">
        <v>376</v>
      </c>
      <c r="T24" s="167"/>
      <c r="U24" s="167"/>
      <c r="V24" s="167"/>
    </row>
    <row r="25" spans="1:22" ht="20.5">
      <c r="A25" s="173" t="s">
        <v>403</v>
      </c>
      <c r="B25" s="187" t="s">
        <v>404</v>
      </c>
      <c r="C25" s="179" t="s">
        <v>748</v>
      </c>
      <c r="D25" s="179" t="s">
        <v>394</v>
      </c>
      <c r="E25" s="180" t="s">
        <v>376</v>
      </c>
      <c r="F25" s="181">
        <v>158</v>
      </c>
      <c r="G25" s="181">
        <v>158</v>
      </c>
      <c r="H25" s="181">
        <v>158</v>
      </c>
      <c r="I25" s="181" t="s">
        <v>376</v>
      </c>
      <c r="J25" s="185" t="s">
        <v>376</v>
      </c>
      <c r="K25" s="188">
        <v>1070.2</v>
      </c>
      <c r="L25" s="188">
        <v>1070.2</v>
      </c>
      <c r="M25" s="188">
        <v>1070.2</v>
      </c>
      <c r="N25" s="188" t="s">
        <v>376</v>
      </c>
      <c r="T25" s="167"/>
      <c r="U25" s="167"/>
      <c r="V25" s="167"/>
    </row>
    <row r="26" spans="1:22" ht="20.5">
      <c r="A26" s="173" t="s">
        <v>405</v>
      </c>
      <c r="B26" s="457" t="s">
        <v>406</v>
      </c>
      <c r="C26" s="457"/>
      <c r="D26" s="457"/>
      <c r="E26" s="457"/>
      <c r="F26" s="457"/>
      <c r="G26" s="457"/>
      <c r="H26" s="457"/>
      <c r="I26" s="457"/>
      <c r="J26" s="222">
        <f>SUM(J27:J35)</f>
        <v>24310.699999999997</v>
      </c>
      <c r="K26" s="222">
        <f>SUM(K27:K35)</f>
        <v>21419</v>
      </c>
      <c r="L26" s="222">
        <f>SUM(L27:L35)</f>
        <v>21419.1</v>
      </c>
      <c r="M26" s="222">
        <f>SUM(M27:M35)</f>
        <v>21419.1</v>
      </c>
      <c r="N26" s="222">
        <f>SUM(N27:N35)</f>
        <v>7656.7999999999993</v>
      </c>
      <c r="T26" s="167"/>
      <c r="U26" s="167"/>
      <c r="V26" s="167"/>
    </row>
    <row r="27" spans="1:22" ht="61.5">
      <c r="A27" s="173" t="s">
        <v>407</v>
      </c>
      <c r="B27" s="177" t="s">
        <v>408</v>
      </c>
      <c r="C27" s="189" t="s">
        <v>749</v>
      </c>
      <c r="D27" s="179" t="s">
        <v>394</v>
      </c>
      <c r="E27" s="180">
        <v>197.5</v>
      </c>
      <c r="F27" s="181">
        <v>112.6</v>
      </c>
      <c r="G27" s="181">
        <v>112.6</v>
      </c>
      <c r="H27" s="181">
        <v>112.6</v>
      </c>
      <c r="I27" s="181">
        <v>112.6</v>
      </c>
      <c r="J27" s="188">
        <v>4708.3999999999996</v>
      </c>
      <c r="K27" s="188">
        <v>2684.4</v>
      </c>
      <c r="L27" s="188">
        <v>2684.4</v>
      </c>
      <c r="M27" s="188">
        <v>2684.4</v>
      </c>
      <c r="N27" s="188">
        <v>2684.4</v>
      </c>
      <c r="T27" s="167"/>
      <c r="U27" s="167"/>
      <c r="V27" s="167"/>
    </row>
    <row r="28" spans="1:22" ht="61.5">
      <c r="A28" s="173" t="s">
        <v>409</v>
      </c>
      <c r="B28" s="177" t="s">
        <v>410</v>
      </c>
      <c r="C28" s="189" t="s">
        <v>749</v>
      </c>
      <c r="D28" s="179" t="s">
        <v>394</v>
      </c>
      <c r="E28" s="180">
        <v>51</v>
      </c>
      <c r="F28" s="181">
        <v>28.5</v>
      </c>
      <c r="G28" s="181">
        <v>28.5</v>
      </c>
      <c r="H28" s="181">
        <v>28.5</v>
      </c>
      <c r="I28" s="181">
        <v>28.5</v>
      </c>
      <c r="J28" s="185">
        <v>1308.3</v>
      </c>
      <c r="K28" s="188">
        <v>731.1</v>
      </c>
      <c r="L28" s="188">
        <v>731.1</v>
      </c>
      <c r="M28" s="188">
        <v>731.1</v>
      </c>
      <c r="N28" s="188">
        <v>731.1</v>
      </c>
      <c r="T28" s="167"/>
      <c r="U28" s="167"/>
      <c r="V28" s="167"/>
    </row>
    <row r="29" spans="1:22" ht="82">
      <c r="A29" s="173" t="s">
        <v>411</v>
      </c>
      <c r="B29" s="177" t="s">
        <v>412</v>
      </c>
      <c r="C29" s="189" t="s">
        <v>749</v>
      </c>
      <c r="D29" s="179" t="s">
        <v>394</v>
      </c>
      <c r="E29" s="180">
        <v>1.9</v>
      </c>
      <c r="F29" s="181" t="s">
        <v>376</v>
      </c>
      <c r="G29" s="181" t="s">
        <v>376</v>
      </c>
      <c r="H29" s="181" t="s">
        <v>376</v>
      </c>
      <c r="I29" s="181" t="s">
        <v>376</v>
      </c>
      <c r="J29" s="185">
        <v>23.9</v>
      </c>
      <c r="K29" s="188" t="s">
        <v>376</v>
      </c>
      <c r="L29" s="188" t="s">
        <v>376</v>
      </c>
      <c r="M29" s="188" t="s">
        <v>376</v>
      </c>
      <c r="N29" s="188" t="s">
        <v>376</v>
      </c>
      <c r="T29" s="167"/>
      <c r="U29" s="167"/>
      <c r="V29" s="167"/>
    </row>
    <row r="30" spans="1:22" ht="61.5">
      <c r="A30" s="173" t="s">
        <v>413</v>
      </c>
      <c r="B30" s="177" t="s">
        <v>414</v>
      </c>
      <c r="C30" s="189" t="s">
        <v>749</v>
      </c>
      <c r="D30" s="179" t="s">
        <v>394</v>
      </c>
      <c r="E30" s="180">
        <v>9.5</v>
      </c>
      <c r="F30" s="181">
        <v>17</v>
      </c>
      <c r="G30" s="181">
        <v>17</v>
      </c>
      <c r="H30" s="181">
        <v>17</v>
      </c>
      <c r="I30" s="181">
        <v>17</v>
      </c>
      <c r="J30" s="185">
        <v>207.1</v>
      </c>
      <c r="K30" s="188">
        <v>370.6</v>
      </c>
      <c r="L30" s="188">
        <v>370.6</v>
      </c>
      <c r="M30" s="188">
        <v>370.6</v>
      </c>
      <c r="N30" s="188">
        <v>370.6</v>
      </c>
      <c r="T30" s="167"/>
      <c r="U30" s="167"/>
      <c r="V30" s="167"/>
    </row>
    <row r="31" spans="1:22" ht="61.5">
      <c r="A31" s="173" t="s">
        <v>415</v>
      </c>
      <c r="B31" s="177" t="s">
        <v>416</v>
      </c>
      <c r="C31" s="189" t="s">
        <v>749</v>
      </c>
      <c r="D31" s="179" t="s">
        <v>394</v>
      </c>
      <c r="E31" s="180" t="s">
        <v>376</v>
      </c>
      <c r="F31" s="181">
        <v>4.9000000000000004</v>
      </c>
      <c r="G31" s="181">
        <v>4.9000000000000004</v>
      </c>
      <c r="H31" s="181">
        <v>4.9000000000000004</v>
      </c>
      <c r="I31" s="181">
        <v>4.9000000000000004</v>
      </c>
      <c r="J31" s="185" t="s">
        <v>376</v>
      </c>
      <c r="K31" s="188">
        <v>125.7</v>
      </c>
      <c r="L31" s="188">
        <v>125.7</v>
      </c>
      <c r="M31" s="188">
        <v>125.7</v>
      </c>
      <c r="N31" s="188">
        <v>125.7</v>
      </c>
      <c r="T31" s="167"/>
      <c r="U31" s="167"/>
      <c r="V31" s="167"/>
    </row>
    <row r="32" spans="1:22" ht="48.75" customHeight="1">
      <c r="A32" s="173" t="s">
        <v>417</v>
      </c>
      <c r="B32" s="177" t="s">
        <v>418</v>
      </c>
      <c r="C32" s="189" t="s">
        <v>749</v>
      </c>
      <c r="D32" s="179" t="s">
        <v>394</v>
      </c>
      <c r="E32" s="180">
        <v>444.7</v>
      </c>
      <c r="F32" s="181">
        <v>687.8</v>
      </c>
      <c r="G32" s="181">
        <v>687.8</v>
      </c>
      <c r="H32" s="181">
        <v>687.8</v>
      </c>
      <c r="I32" s="181">
        <v>687.8</v>
      </c>
      <c r="J32" s="188">
        <v>2298.1999999999998</v>
      </c>
      <c r="K32" s="188">
        <v>3554.6</v>
      </c>
      <c r="L32" s="188">
        <v>3554.6</v>
      </c>
      <c r="M32" s="188">
        <v>3554.6</v>
      </c>
      <c r="N32" s="188">
        <v>3554.6</v>
      </c>
      <c r="T32" s="167"/>
      <c r="U32" s="167"/>
      <c r="V32" s="167"/>
    </row>
    <row r="33" spans="1:22" ht="107.5" customHeight="1">
      <c r="A33" s="173" t="s">
        <v>419</v>
      </c>
      <c r="B33" s="177" t="s">
        <v>420</v>
      </c>
      <c r="C33" s="189" t="s">
        <v>749</v>
      </c>
      <c r="D33" s="179" t="s">
        <v>394</v>
      </c>
      <c r="E33" s="180">
        <v>163</v>
      </c>
      <c r="F33" s="181">
        <v>152.19999999999999</v>
      </c>
      <c r="G33" s="181">
        <v>152.19999999999999</v>
      </c>
      <c r="H33" s="181">
        <v>152.19999999999999</v>
      </c>
      <c r="I33" s="181">
        <v>152.19999999999999</v>
      </c>
      <c r="J33" s="188">
        <v>203.9</v>
      </c>
      <c r="K33" s="188">
        <v>190.4</v>
      </c>
      <c r="L33" s="188">
        <v>190.4</v>
      </c>
      <c r="M33" s="188">
        <v>190.4</v>
      </c>
      <c r="N33" s="188">
        <v>190.4</v>
      </c>
      <c r="T33" s="167"/>
      <c r="U33" s="167"/>
      <c r="V33" s="167"/>
    </row>
    <row r="34" spans="1:22" ht="41">
      <c r="A34" s="173" t="s">
        <v>421</v>
      </c>
      <c r="B34" s="190" t="s">
        <v>422</v>
      </c>
      <c r="C34" s="189" t="s">
        <v>749</v>
      </c>
      <c r="D34" s="179" t="s">
        <v>394</v>
      </c>
      <c r="E34" s="181">
        <v>353</v>
      </c>
      <c r="F34" s="181">
        <v>237.8</v>
      </c>
      <c r="G34" s="181">
        <v>237.8</v>
      </c>
      <c r="H34" s="181">
        <v>237.8</v>
      </c>
      <c r="I34" s="181" t="s">
        <v>376</v>
      </c>
      <c r="J34" s="188">
        <v>3729.1</v>
      </c>
      <c r="K34" s="188">
        <v>2512.1999999999998</v>
      </c>
      <c r="L34" s="185">
        <v>2512.3000000000002</v>
      </c>
      <c r="M34" s="185">
        <v>2512.3000000000002</v>
      </c>
      <c r="N34" s="188" t="s">
        <v>376</v>
      </c>
      <c r="T34" s="167"/>
      <c r="U34" s="167"/>
      <c r="V34" s="167"/>
    </row>
    <row r="35" spans="1:22" ht="41">
      <c r="A35" s="173" t="s">
        <v>423</v>
      </c>
      <c r="B35" s="190" t="s">
        <v>424</v>
      </c>
      <c r="C35" s="189" t="s">
        <v>749</v>
      </c>
      <c r="D35" s="179" t="s">
        <v>394</v>
      </c>
      <c r="E35" s="181">
        <v>831.9</v>
      </c>
      <c r="F35" s="181">
        <v>791</v>
      </c>
      <c r="G35" s="181">
        <v>791</v>
      </c>
      <c r="H35" s="181">
        <v>791</v>
      </c>
      <c r="I35" s="181" t="s">
        <v>376</v>
      </c>
      <c r="J35" s="188">
        <v>11831.8</v>
      </c>
      <c r="K35" s="188">
        <v>11250</v>
      </c>
      <c r="L35" s="188">
        <v>11250</v>
      </c>
      <c r="M35" s="188">
        <v>11250</v>
      </c>
      <c r="N35" s="188" t="s">
        <v>376</v>
      </c>
      <c r="T35" s="167"/>
      <c r="U35" s="167"/>
      <c r="V35" s="167"/>
    </row>
    <row r="36" spans="1:22" ht="20.5">
      <c r="A36" s="173" t="s">
        <v>425</v>
      </c>
      <c r="B36" s="457" t="s">
        <v>426</v>
      </c>
      <c r="C36" s="457"/>
      <c r="D36" s="457"/>
      <c r="E36" s="457"/>
      <c r="F36" s="457"/>
      <c r="G36" s="457"/>
      <c r="H36" s="457"/>
      <c r="I36" s="457"/>
      <c r="J36" s="222">
        <f>SUM(J37:J39)</f>
        <v>5243.6</v>
      </c>
      <c r="K36" s="222">
        <f>SUM(K37:K39)</f>
        <v>7597.9</v>
      </c>
      <c r="L36" s="222">
        <f>SUM(L37:L39)</f>
        <v>7743.5</v>
      </c>
      <c r="M36" s="222">
        <f>SUM(M37:M39)</f>
        <v>8489</v>
      </c>
      <c r="N36" s="222">
        <f>SUM(N37:N39)</f>
        <v>8803.2999999999993</v>
      </c>
      <c r="T36" s="167"/>
      <c r="U36" s="167"/>
      <c r="V36" s="167"/>
    </row>
    <row r="37" spans="1:22" ht="173" customHeight="1">
      <c r="A37" s="173" t="s">
        <v>427</v>
      </c>
      <c r="B37" s="177" t="s">
        <v>428</v>
      </c>
      <c r="C37" s="189" t="s">
        <v>749</v>
      </c>
      <c r="D37" s="179" t="s">
        <v>394</v>
      </c>
      <c r="E37" s="180">
        <v>52.2</v>
      </c>
      <c r="F37" s="181">
        <v>26.4</v>
      </c>
      <c r="G37" s="181">
        <v>26.4</v>
      </c>
      <c r="H37" s="181">
        <v>26.4</v>
      </c>
      <c r="I37" s="181">
        <v>26.4</v>
      </c>
      <c r="J37" s="188">
        <v>333.6</v>
      </c>
      <c r="K37" s="188">
        <v>168.7</v>
      </c>
      <c r="L37" s="188">
        <v>168.7</v>
      </c>
      <c r="M37" s="188">
        <v>168.7</v>
      </c>
      <c r="N37" s="188">
        <v>168.7</v>
      </c>
      <c r="T37" s="167"/>
      <c r="U37" s="167"/>
      <c r="V37" s="167"/>
    </row>
    <row r="38" spans="1:22" ht="188" customHeight="1">
      <c r="A38" s="173" t="s">
        <v>429</v>
      </c>
      <c r="B38" s="177" t="s">
        <v>430</v>
      </c>
      <c r="C38" s="189" t="s">
        <v>749</v>
      </c>
      <c r="D38" s="179" t="s">
        <v>394</v>
      </c>
      <c r="E38" s="180">
        <v>30</v>
      </c>
      <c r="F38" s="181">
        <v>16.399999999999999</v>
      </c>
      <c r="G38" s="181">
        <v>16.399999999999999</v>
      </c>
      <c r="H38" s="181">
        <v>16.399999999999999</v>
      </c>
      <c r="I38" s="181">
        <v>16.399999999999999</v>
      </c>
      <c r="J38" s="188">
        <v>51.7</v>
      </c>
      <c r="K38" s="188">
        <v>28.3</v>
      </c>
      <c r="L38" s="188">
        <v>28.3</v>
      </c>
      <c r="M38" s="188">
        <v>28.3</v>
      </c>
      <c r="N38" s="188">
        <v>28.3</v>
      </c>
      <c r="T38" s="167"/>
      <c r="U38" s="167"/>
      <c r="V38" s="167"/>
    </row>
    <row r="39" spans="1:22" ht="87.5" customHeight="1">
      <c r="A39" s="173" t="s">
        <v>431</v>
      </c>
      <c r="B39" s="177" t="s">
        <v>432</v>
      </c>
      <c r="C39" s="189" t="s">
        <v>749</v>
      </c>
      <c r="D39" s="179" t="s">
        <v>394</v>
      </c>
      <c r="E39" s="180">
        <v>477.1</v>
      </c>
      <c r="F39" s="181">
        <v>727.3</v>
      </c>
      <c r="G39" s="181">
        <v>727.3</v>
      </c>
      <c r="H39" s="181">
        <v>727.3</v>
      </c>
      <c r="I39" s="181">
        <v>727.3</v>
      </c>
      <c r="J39" s="188">
        <v>4858.3</v>
      </c>
      <c r="K39" s="188">
        <v>7400.9</v>
      </c>
      <c r="L39" s="188">
        <f>6175.4+1371.1</f>
        <v>7546.5</v>
      </c>
      <c r="M39" s="188">
        <f>5222.6+3069.4</f>
        <v>8292</v>
      </c>
      <c r="N39" s="188">
        <v>8606.2999999999993</v>
      </c>
      <c r="T39" s="167"/>
      <c r="U39" s="167"/>
      <c r="V39" s="167"/>
    </row>
    <row r="40" spans="1:22" ht="27" customHeight="1">
      <c r="A40" s="186" t="s">
        <v>433</v>
      </c>
      <c r="B40" s="457" t="s">
        <v>434</v>
      </c>
      <c r="C40" s="457"/>
      <c r="D40" s="457"/>
      <c r="E40" s="457"/>
      <c r="F40" s="457"/>
      <c r="G40" s="457"/>
      <c r="H40" s="457"/>
      <c r="I40" s="457"/>
      <c r="J40" s="222">
        <f>SUM(J41:J43)</f>
        <v>1704.8</v>
      </c>
      <c r="K40" s="222">
        <f>SUM(K41:K43)</f>
        <v>1306.3</v>
      </c>
      <c r="L40" s="222">
        <f>SUM(L41:L43)</f>
        <v>1328.9</v>
      </c>
      <c r="M40" s="222">
        <f>SUM(M41:M43)</f>
        <v>1328.9</v>
      </c>
      <c r="N40" s="222">
        <f>SUM(N41:N43)</f>
        <v>1328.9</v>
      </c>
      <c r="T40" s="167"/>
      <c r="U40" s="167"/>
      <c r="V40" s="167"/>
    </row>
    <row r="41" spans="1:22" ht="82">
      <c r="A41" s="173" t="s">
        <v>435</v>
      </c>
      <c r="B41" s="187" t="s">
        <v>436</v>
      </c>
      <c r="C41" s="179" t="s">
        <v>749</v>
      </c>
      <c r="D41" s="179" t="s">
        <v>394</v>
      </c>
      <c r="E41" s="180">
        <v>210.5</v>
      </c>
      <c r="F41" s="181">
        <v>220.5</v>
      </c>
      <c r="G41" s="181">
        <v>220.5</v>
      </c>
      <c r="H41" s="181">
        <v>220.5</v>
      </c>
      <c r="I41" s="181">
        <v>220.5</v>
      </c>
      <c r="J41" s="188">
        <v>1423.3</v>
      </c>
      <c r="K41" s="188">
        <v>937.4</v>
      </c>
      <c r="L41" s="188">
        <v>937.4</v>
      </c>
      <c r="M41" s="188">
        <v>937.4</v>
      </c>
      <c r="N41" s="188">
        <v>937.4</v>
      </c>
      <c r="T41" s="167"/>
      <c r="U41" s="167"/>
      <c r="V41" s="167"/>
    </row>
    <row r="42" spans="1:22" ht="61.5">
      <c r="A42" s="173" t="s">
        <v>437</v>
      </c>
      <c r="B42" s="187" t="s">
        <v>438</v>
      </c>
      <c r="C42" s="179" t="s">
        <v>749</v>
      </c>
      <c r="D42" s="179" t="s">
        <v>394</v>
      </c>
      <c r="E42" s="180">
        <v>11.4</v>
      </c>
      <c r="F42" s="181">
        <v>11.4</v>
      </c>
      <c r="G42" s="181">
        <v>11.4</v>
      </c>
      <c r="H42" s="181">
        <v>11.4</v>
      </c>
      <c r="I42" s="181">
        <v>11.4</v>
      </c>
      <c r="J42" s="188">
        <v>42.7</v>
      </c>
      <c r="K42" s="188">
        <v>42.7</v>
      </c>
      <c r="L42" s="188">
        <v>42.7</v>
      </c>
      <c r="M42" s="188">
        <v>42.7</v>
      </c>
      <c r="N42" s="188">
        <v>42.7</v>
      </c>
      <c r="T42" s="167"/>
      <c r="U42" s="167"/>
      <c r="V42" s="167"/>
    </row>
    <row r="43" spans="1:22" ht="61.5">
      <c r="A43" s="173" t="s">
        <v>439</v>
      </c>
      <c r="B43" s="187" t="s">
        <v>440</v>
      </c>
      <c r="C43" s="179" t="s">
        <v>743</v>
      </c>
      <c r="D43" s="179" t="s">
        <v>441</v>
      </c>
      <c r="E43" s="185">
        <v>51.53</v>
      </c>
      <c r="F43" s="188">
        <v>75</v>
      </c>
      <c r="G43" s="188">
        <v>75</v>
      </c>
      <c r="H43" s="188">
        <v>75</v>
      </c>
      <c r="I43" s="188">
        <v>75</v>
      </c>
      <c r="J43" s="188">
        <v>238.8</v>
      </c>
      <c r="K43" s="188">
        <v>326.2</v>
      </c>
      <c r="L43" s="188">
        <v>348.8</v>
      </c>
      <c r="M43" s="188">
        <v>348.8</v>
      </c>
      <c r="N43" s="188">
        <v>348.8</v>
      </c>
      <c r="T43" s="167"/>
      <c r="U43" s="167"/>
      <c r="V43" s="167"/>
    </row>
    <row r="44" spans="1:22" ht="20.5">
      <c r="A44" s="173" t="s">
        <v>211</v>
      </c>
      <c r="B44" s="457" t="s">
        <v>442</v>
      </c>
      <c r="C44" s="457"/>
      <c r="D44" s="457"/>
      <c r="E44" s="174">
        <f>SUM(E45:E49)</f>
        <v>7389.2000000000007</v>
      </c>
      <c r="F44" s="174">
        <f t="shared" ref="F44:N44" si="0">SUM(F45:F49)</f>
        <v>6564</v>
      </c>
      <c r="G44" s="174">
        <f>SUM(G45:G49)</f>
        <v>6564</v>
      </c>
      <c r="H44" s="174">
        <f>SUM(H45:H49)</f>
        <v>6564</v>
      </c>
      <c r="I44" s="174" t="s">
        <v>376</v>
      </c>
      <c r="J44" s="222">
        <f t="shared" si="0"/>
        <v>10050.6</v>
      </c>
      <c r="K44" s="222">
        <f t="shared" si="0"/>
        <v>9009.9</v>
      </c>
      <c r="L44" s="222">
        <f t="shared" si="0"/>
        <v>9009.9</v>
      </c>
      <c r="M44" s="222">
        <f t="shared" si="0"/>
        <v>9009.9</v>
      </c>
      <c r="N44" s="222">
        <f t="shared" si="0"/>
        <v>0</v>
      </c>
      <c r="T44" s="167"/>
      <c r="U44" s="167"/>
      <c r="V44" s="167"/>
    </row>
    <row r="45" spans="1:22" ht="20.5">
      <c r="A45" s="173" t="s">
        <v>443</v>
      </c>
      <c r="B45" s="187" t="s">
        <v>444</v>
      </c>
      <c r="C45" s="179" t="s">
        <v>749</v>
      </c>
      <c r="D45" s="179" t="s">
        <v>394</v>
      </c>
      <c r="E45" s="180">
        <v>1532.3</v>
      </c>
      <c r="F45" s="181">
        <v>1534.5</v>
      </c>
      <c r="G45" s="181">
        <v>1534.5</v>
      </c>
      <c r="H45" s="181">
        <v>1534.5</v>
      </c>
      <c r="I45" s="181" t="s">
        <v>376</v>
      </c>
      <c r="J45" s="185">
        <v>2626.7</v>
      </c>
      <c r="K45" s="188">
        <v>2630.5</v>
      </c>
      <c r="L45" s="188">
        <v>2630.5</v>
      </c>
      <c r="M45" s="188">
        <v>2630.5</v>
      </c>
      <c r="N45" s="188" t="s">
        <v>376</v>
      </c>
      <c r="T45" s="167"/>
      <c r="U45" s="167"/>
      <c r="V45" s="167"/>
    </row>
    <row r="46" spans="1:22" ht="20.5">
      <c r="A46" s="173" t="s">
        <v>445</v>
      </c>
      <c r="B46" s="187" t="s">
        <v>446</v>
      </c>
      <c r="C46" s="179" t="s">
        <v>749</v>
      </c>
      <c r="D46" s="179" t="s">
        <v>394</v>
      </c>
      <c r="E46" s="180">
        <v>4514.1000000000004</v>
      </c>
      <c r="F46" s="181">
        <v>3991.7</v>
      </c>
      <c r="G46" s="181">
        <v>3991.7</v>
      </c>
      <c r="H46" s="181">
        <v>3991.7</v>
      </c>
      <c r="I46" s="181" t="s">
        <v>376</v>
      </c>
      <c r="J46" s="185">
        <v>5526.7</v>
      </c>
      <c r="K46" s="188">
        <v>4887.1000000000004</v>
      </c>
      <c r="L46" s="188">
        <v>4887.1000000000004</v>
      </c>
      <c r="M46" s="188">
        <v>4887.1000000000004</v>
      </c>
      <c r="N46" s="188" t="s">
        <v>376</v>
      </c>
      <c r="T46" s="167"/>
      <c r="U46" s="167"/>
      <c r="V46" s="167"/>
    </row>
    <row r="47" spans="1:22" ht="20.5">
      <c r="A47" s="173" t="s">
        <v>447</v>
      </c>
      <c r="B47" s="187" t="s">
        <v>448</v>
      </c>
      <c r="C47" s="179" t="s">
        <v>749</v>
      </c>
      <c r="D47" s="179" t="s">
        <v>394</v>
      </c>
      <c r="E47" s="180">
        <v>1063.8</v>
      </c>
      <c r="F47" s="181">
        <v>998.1</v>
      </c>
      <c r="G47" s="181">
        <v>998.1</v>
      </c>
      <c r="H47" s="181">
        <v>998.1</v>
      </c>
      <c r="I47" s="181" t="s">
        <v>376</v>
      </c>
      <c r="J47" s="185">
        <v>1538.7</v>
      </c>
      <c r="K47" s="188">
        <f>1443.6+0.1</f>
        <v>1443.6999999999998</v>
      </c>
      <c r="L47" s="188">
        <f>1443.6+0.1</f>
        <v>1443.6999999999998</v>
      </c>
      <c r="M47" s="188">
        <f>1443.6+0.1</f>
        <v>1443.6999999999998</v>
      </c>
      <c r="N47" s="188" t="s">
        <v>376</v>
      </c>
      <c r="T47" s="167"/>
      <c r="U47" s="167"/>
      <c r="V47" s="167"/>
    </row>
    <row r="48" spans="1:22" ht="41">
      <c r="A48" s="173" t="s">
        <v>449</v>
      </c>
      <c r="B48" s="187" t="s">
        <v>450</v>
      </c>
      <c r="C48" s="179" t="s">
        <v>749</v>
      </c>
      <c r="D48" s="179" t="s">
        <v>394</v>
      </c>
      <c r="E48" s="180">
        <v>34.6</v>
      </c>
      <c r="F48" s="181" t="s">
        <v>376</v>
      </c>
      <c r="G48" s="181" t="s">
        <v>376</v>
      </c>
      <c r="H48" s="181" t="s">
        <v>376</v>
      </c>
      <c r="I48" s="181" t="s">
        <v>376</v>
      </c>
      <c r="J48" s="185">
        <v>59.3</v>
      </c>
      <c r="K48" s="188" t="s">
        <v>376</v>
      </c>
      <c r="L48" s="188" t="s">
        <v>376</v>
      </c>
      <c r="M48" s="188" t="s">
        <v>376</v>
      </c>
      <c r="N48" s="188" t="s">
        <v>376</v>
      </c>
      <c r="T48" s="167"/>
      <c r="U48" s="167"/>
      <c r="V48" s="167"/>
    </row>
    <row r="49" spans="1:22" ht="41">
      <c r="A49" s="191" t="s">
        <v>451</v>
      </c>
      <c r="B49" s="192" t="s">
        <v>452</v>
      </c>
      <c r="C49" s="193" t="s">
        <v>749</v>
      </c>
      <c r="D49" s="193" t="s">
        <v>394</v>
      </c>
      <c r="E49" s="194">
        <v>244.4</v>
      </c>
      <c r="F49" s="195">
        <v>39.700000000000003</v>
      </c>
      <c r="G49" s="195">
        <v>39.700000000000003</v>
      </c>
      <c r="H49" s="195">
        <v>39.700000000000003</v>
      </c>
      <c r="I49" s="195" t="s">
        <v>376</v>
      </c>
      <c r="J49" s="224">
        <v>299.2</v>
      </c>
      <c r="K49" s="225">
        <v>48.6</v>
      </c>
      <c r="L49" s="225">
        <v>48.6</v>
      </c>
      <c r="M49" s="225">
        <v>48.6</v>
      </c>
      <c r="N49" s="225" t="s">
        <v>376</v>
      </c>
      <c r="T49" s="167"/>
      <c r="U49" s="167"/>
      <c r="V49" s="167"/>
    </row>
    <row r="50" spans="1:22" ht="49" customHeight="1">
      <c r="A50" s="191">
        <v>7</v>
      </c>
      <c r="B50" s="458" t="s">
        <v>453</v>
      </c>
      <c r="C50" s="458"/>
      <c r="D50" s="458"/>
      <c r="E50" s="196">
        <f t="shared" ref="E50:K50" si="1">SUM(E51:E52)</f>
        <v>4746</v>
      </c>
      <c r="F50" s="196">
        <f t="shared" si="1"/>
        <v>7104</v>
      </c>
      <c r="G50" s="196">
        <f t="shared" si="1"/>
        <v>7104</v>
      </c>
      <c r="H50" s="196">
        <f t="shared" si="1"/>
        <v>7104</v>
      </c>
      <c r="I50" s="196">
        <f t="shared" si="1"/>
        <v>7104</v>
      </c>
      <c r="J50" s="197">
        <f t="shared" si="1"/>
        <v>27116.699999999997</v>
      </c>
      <c r="K50" s="197">
        <f t="shared" si="1"/>
        <v>45126.2</v>
      </c>
      <c r="L50" s="197">
        <f>SUM(L51:L52)</f>
        <v>96025</v>
      </c>
      <c r="M50" s="197">
        <f>SUM(M51:M52)</f>
        <v>100807.8</v>
      </c>
      <c r="N50" s="226">
        <f>SUM(N51:N52)</f>
        <v>16339.6</v>
      </c>
      <c r="T50" s="167"/>
      <c r="U50" s="167"/>
      <c r="V50" s="167"/>
    </row>
    <row r="51" spans="1:22" ht="300" customHeight="1">
      <c r="A51" s="173" t="s">
        <v>454</v>
      </c>
      <c r="B51" s="187" t="s">
        <v>455</v>
      </c>
      <c r="C51" s="198" t="s">
        <v>167</v>
      </c>
      <c r="D51" s="198" t="s">
        <v>381</v>
      </c>
      <c r="E51" s="183">
        <v>1550</v>
      </c>
      <c r="F51" s="183">
        <v>0</v>
      </c>
      <c r="G51" s="183">
        <v>0</v>
      </c>
      <c r="H51" s="183">
        <v>0</v>
      </c>
      <c r="I51" s="183">
        <v>0</v>
      </c>
      <c r="J51" s="455">
        <f>25345.1+1771.6</f>
        <v>27116.699999999997</v>
      </c>
      <c r="K51" s="455">
        <f>39193+5933.2</f>
        <v>45126.2</v>
      </c>
      <c r="L51" s="459">
        <f>79732.6+16292.4</f>
        <v>96025</v>
      </c>
      <c r="M51" s="459">
        <f>84468.2+16339.6</f>
        <v>100807.8</v>
      </c>
      <c r="N51" s="455">
        <f>0+16339.6</f>
        <v>16339.6</v>
      </c>
      <c r="O51" s="199"/>
      <c r="T51" s="167"/>
      <c r="U51" s="167"/>
      <c r="V51" s="167"/>
    </row>
    <row r="52" spans="1:22" ht="292" customHeight="1">
      <c r="A52" s="173" t="s">
        <v>456</v>
      </c>
      <c r="B52" s="187" t="s">
        <v>455</v>
      </c>
      <c r="C52" s="198" t="s">
        <v>167</v>
      </c>
      <c r="D52" s="198" t="s">
        <v>381</v>
      </c>
      <c r="E52" s="183">
        <v>3196</v>
      </c>
      <c r="F52" s="183">
        <v>7104</v>
      </c>
      <c r="G52" s="183">
        <v>7104</v>
      </c>
      <c r="H52" s="183">
        <v>7104</v>
      </c>
      <c r="I52" s="183">
        <v>7104</v>
      </c>
      <c r="J52" s="456"/>
      <c r="K52" s="456"/>
      <c r="L52" s="460"/>
      <c r="M52" s="460"/>
      <c r="N52" s="456"/>
      <c r="T52" s="167"/>
      <c r="U52" s="167"/>
      <c r="V52" s="167"/>
    </row>
    <row r="53" spans="1:22" ht="68.5" customHeight="1">
      <c r="A53" s="176" t="s">
        <v>457</v>
      </c>
      <c r="B53" s="200" t="s">
        <v>458</v>
      </c>
      <c r="C53" s="201" t="s">
        <v>737</v>
      </c>
      <c r="D53" s="201" t="s">
        <v>381</v>
      </c>
      <c r="E53" s="202">
        <v>385</v>
      </c>
      <c r="F53" s="202">
        <v>385</v>
      </c>
      <c r="G53" s="202">
        <v>385</v>
      </c>
      <c r="H53" s="202">
        <v>385</v>
      </c>
      <c r="I53" s="202">
        <v>385</v>
      </c>
      <c r="J53" s="222">
        <v>7230.3</v>
      </c>
      <c r="K53" s="222">
        <v>7736.4</v>
      </c>
      <c r="L53" s="222">
        <f>SUM(L54:L59)</f>
        <v>8360.9</v>
      </c>
      <c r="M53" s="223">
        <f>SUM(M54:M59)</f>
        <v>8372.1</v>
      </c>
      <c r="N53" s="223">
        <f>SUM(N54:N59)</f>
        <v>8372.1</v>
      </c>
      <c r="O53" s="175"/>
      <c r="P53" s="175"/>
      <c r="Q53" s="203"/>
      <c r="T53" s="167"/>
      <c r="U53" s="167"/>
      <c r="V53" s="167"/>
    </row>
    <row r="54" spans="1:22" ht="20.5">
      <c r="A54" s="173" t="s">
        <v>459</v>
      </c>
      <c r="B54" s="187" t="s">
        <v>460</v>
      </c>
      <c r="C54" s="204" t="s">
        <v>737</v>
      </c>
      <c r="D54" s="198" t="s">
        <v>381</v>
      </c>
      <c r="E54" s="181">
        <v>12</v>
      </c>
      <c r="F54" s="181">
        <v>12</v>
      </c>
      <c r="G54" s="181">
        <v>12</v>
      </c>
      <c r="H54" s="181">
        <v>12</v>
      </c>
      <c r="I54" s="181">
        <v>12</v>
      </c>
      <c r="J54" s="225">
        <v>225.4</v>
      </c>
      <c r="K54" s="225">
        <v>241.2</v>
      </c>
      <c r="L54" s="224">
        <v>260.7</v>
      </c>
      <c r="M54" s="224">
        <v>261</v>
      </c>
      <c r="N54" s="224">
        <v>261</v>
      </c>
      <c r="S54" s="205"/>
      <c r="T54" s="167"/>
      <c r="U54" s="167"/>
      <c r="V54" s="167"/>
    </row>
    <row r="55" spans="1:22" ht="20.5">
      <c r="A55" s="173" t="s">
        <v>461</v>
      </c>
      <c r="B55" s="187" t="s">
        <v>462</v>
      </c>
      <c r="C55" s="204" t="s">
        <v>737</v>
      </c>
      <c r="D55" s="198" t="s">
        <v>381</v>
      </c>
      <c r="E55" s="181">
        <v>15</v>
      </c>
      <c r="F55" s="181">
        <v>15</v>
      </c>
      <c r="G55" s="181">
        <v>15</v>
      </c>
      <c r="H55" s="181">
        <v>15</v>
      </c>
      <c r="I55" s="181">
        <v>15</v>
      </c>
      <c r="J55" s="225">
        <v>281.7</v>
      </c>
      <c r="K55" s="225">
        <v>301.5</v>
      </c>
      <c r="L55" s="224">
        <v>325.8</v>
      </c>
      <c r="M55" s="224">
        <v>326.3</v>
      </c>
      <c r="N55" s="224">
        <v>326.3</v>
      </c>
      <c r="S55" s="205"/>
      <c r="T55" s="167"/>
      <c r="U55" s="167"/>
      <c r="V55" s="167"/>
    </row>
    <row r="56" spans="1:22" ht="20.5">
      <c r="A56" s="173" t="s">
        <v>463</v>
      </c>
      <c r="B56" s="187" t="s">
        <v>464</v>
      </c>
      <c r="C56" s="204" t="s">
        <v>737</v>
      </c>
      <c r="D56" s="198" t="s">
        <v>381</v>
      </c>
      <c r="E56" s="181">
        <v>200</v>
      </c>
      <c r="F56" s="181">
        <v>200</v>
      </c>
      <c r="G56" s="181">
        <v>200</v>
      </c>
      <c r="H56" s="181">
        <v>200</v>
      </c>
      <c r="I56" s="181">
        <v>200</v>
      </c>
      <c r="J56" s="225">
        <v>3756</v>
      </c>
      <c r="K56" s="225">
        <v>4020</v>
      </c>
      <c r="L56" s="224">
        <v>4344.5</v>
      </c>
      <c r="M56" s="224">
        <v>4350.3</v>
      </c>
      <c r="N56" s="224">
        <v>4350.3</v>
      </c>
      <c r="S56" s="205"/>
      <c r="T56" s="167"/>
      <c r="U56" s="167"/>
      <c r="V56" s="167"/>
    </row>
    <row r="57" spans="1:22" ht="20.5">
      <c r="A57" s="173" t="s">
        <v>465</v>
      </c>
      <c r="B57" s="187" t="s">
        <v>466</v>
      </c>
      <c r="C57" s="204" t="s">
        <v>737</v>
      </c>
      <c r="D57" s="198" t="s">
        <v>381</v>
      </c>
      <c r="E57" s="181">
        <v>73</v>
      </c>
      <c r="F57" s="181">
        <v>73</v>
      </c>
      <c r="G57" s="181">
        <v>73</v>
      </c>
      <c r="H57" s="181">
        <v>73</v>
      </c>
      <c r="I57" s="181">
        <v>73</v>
      </c>
      <c r="J57" s="225">
        <v>1370.9</v>
      </c>
      <c r="K57" s="225">
        <v>1467.3</v>
      </c>
      <c r="L57" s="224">
        <v>1585.7</v>
      </c>
      <c r="M57" s="224">
        <v>1587.9</v>
      </c>
      <c r="N57" s="224">
        <v>1587.9</v>
      </c>
      <c r="S57" s="205"/>
      <c r="T57" s="167"/>
      <c r="U57" s="167"/>
      <c r="V57" s="167"/>
    </row>
    <row r="58" spans="1:22" ht="20.5">
      <c r="A58" s="173" t="s">
        <v>467</v>
      </c>
      <c r="B58" s="187" t="s">
        <v>468</v>
      </c>
      <c r="C58" s="204" t="s">
        <v>737</v>
      </c>
      <c r="D58" s="198" t="s">
        <v>381</v>
      </c>
      <c r="E58" s="181">
        <v>30</v>
      </c>
      <c r="F58" s="181">
        <v>30</v>
      </c>
      <c r="G58" s="181">
        <v>30</v>
      </c>
      <c r="H58" s="181">
        <v>30</v>
      </c>
      <c r="I58" s="181">
        <v>30</v>
      </c>
      <c r="J58" s="225">
        <v>563.4</v>
      </c>
      <c r="K58" s="225">
        <v>603</v>
      </c>
      <c r="L58" s="224">
        <v>651.70000000000005</v>
      </c>
      <c r="M58" s="224">
        <v>652.5</v>
      </c>
      <c r="N58" s="224">
        <v>652.5</v>
      </c>
      <c r="S58" s="205"/>
      <c r="T58" s="167"/>
      <c r="U58" s="167"/>
      <c r="V58" s="167"/>
    </row>
    <row r="59" spans="1:22" ht="20.5">
      <c r="A59" s="173" t="s">
        <v>469</v>
      </c>
      <c r="B59" s="187" t="s">
        <v>470</v>
      </c>
      <c r="C59" s="204" t="s">
        <v>737</v>
      </c>
      <c r="D59" s="198" t="s">
        <v>381</v>
      </c>
      <c r="E59" s="181">
        <v>55</v>
      </c>
      <c r="F59" s="181">
        <v>55</v>
      </c>
      <c r="G59" s="181">
        <v>55</v>
      </c>
      <c r="H59" s="181">
        <v>55</v>
      </c>
      <c r="I59" s="181">
        <v>55</v>
      </c>
      <c r="J59" s="225">
        <v>1032.9000000000001</v>
      </c>
      <c r="K59" s="225">
        <v>1103.4000000000001</v>
      </c>
      <c r="L59" s="224">
        <v>1192.5</v>
      </c>
      <c r="M59" s="224">
        <v>1194.0999999999999</v>
      </c>
      <c r="N59" s="224">
        <v>1194.0999999999999</v>
      </c>
      <c r="S59" s="205"/>
      <c r="T59" s="167"/>
      <c r="U59" s="167"/>
      <c r="V59" s="167"/>
    </row>
    <row r="60" spans="1:22" ht="26.5" customHeight="1">
      <c r="A60" s="173" t="s">
        <v>217</v>
      </c>
      <c r="B60" s="200" t="s">
        <v>471</v>
      </c>
      <c r="C60" s="206" t="s">
        <v>737</v>
      </c>
      <c r="D60" s="206" t="s">
        <v>381</v>
      </c>
      <c r="E60" s="174">
        <v>3</v>
      </c>
      <c r="F60" s="174">
        <v>3</v>
      </c>
      <c r="G60" s="174">
        <v>0</v>
      </c>
      <c r="H60" s="174">
        <v>0</v>
      </c>
      <c r="I60" s="174">
        <v>0</v>
      </c>
      <c r="J60" s="222">
        <v>5276.3</v>
      </c>
      <c r="K60" s="222">
        <v>5648</v>
      </c>
      <c r="L60" s="222">
        <v>0</v>
      </c>
      <c r="M60" s="222">
        <v>0</v>
      </c>
      <c r="N60" s="222">
        <v>0</v>
      </c>
      <c r="T60" s="167"/>
      <c r="U60" s="167"/>
      <c r="V60" s="167"/>
    </row>
    <row r="61" spans="1:22" ht="48.5" customHeight="1">
      <c r="A61" s="173" t="s">
        <v>221</v>
      </c>
      <c r="B61" s="207" t="s">
        <v>472</v>
      </c>
      <c r="C61" s="206" t="s">
        <v>737</v>
      </c>
      <c r="D61" s="206" t="s">
        <v>381</v>
      </c>
      <c r="E61" s="174">
        <v>3</v>
      </c>
      <c r="F61" s="174">
        <v>3</v>
      </c>
      <c r="G61" s="174">
        <v>0</v>
      </c>
      <c r="H61" s="174">
        <v>0</v>
      </c>
      <c r="I61" s="174">
        <v>0</v>
      </c>
      <c r="J61" s="222">
        <v>5276.3</v>
      </c>
      <c r="K61" s="222">
        <v>5648</v>
      </c>
      <c r="L61" s="222">
        <v>0</v>
      </c>
      <c r="M61" s="222">
        <v>0</v>
      </c>
      <c r="N61" s="222">
        <v>0</v>
      </c>
      <c r="T61" s="167"/>
      <c r="U61" s="167"/>
      <c r="V61" s="167"/>
    </row>
    <row r="62" spans="1:22" ht="61.5">
      <c r="A62" s="173" t="s">
        <v>473</v>
      </c>
      <c r="B62" s="207" t="s">
        <v>474</v>
      </c>
      <c r="C62" s="206" t="s">
        <v>737</v>
      </c>
      <c r="D62" s="206" t="s">
        <v>381</v>
      </c>
      <c r="E62" s="174">
        <v>3</v>
      </c>
      <c r="F62" s="174">
        <v>3</v>
      </c>
      <c r="G62" s="174">
        <v>0</v>
      </c>
      <c r="H62" s="174">
        <v>0</v>
      </c>
      <c r="I62" s="174">
        <v>0</v>
      </c>
      <c r="J62" s="222">
        <v>5276.3</v>
      </c>
      <c r="K62" s="222">
        <v>5648</v>
      </c>
      <c r="L62" s="222">
        <v>0</v>
      </c>
      <c r="M62" s="222">
        <v>0</v>
      </c>
      <c r="N62" s="222">
        <v>0</v>
      </c>
      <c r="T62" s="167"/>
      <c r="U62" s="167"/>
      <c r="V62" s="167"/>
    </row>
    <row r="63" spans="1:22" ht="82">
      <c r="A63" s="173" t="s">
        <v>475</v>
      </c>
      <c r="B63" s="207" t="s">
        <v>476</v>
      </c>
      <c r="C63" s="206" t="s">
        <v>737</v>
      </c>
      <c r="D63" s="206" t="s">
        <v>381</v>
      </c>
      <c r="E63" s="174">
        <v>3</v>
      </c>
      <c r="F63" s="174">
        <v>3</v>
      </c>
      <c r="G63" s="174">
        <v>0</v>
      </c>
      <c r="H63" s="174">
        <v>0</v>
      </c>
      <c r="I63" s="174">
        <v>0</v>
      </c>
      <c r="J63" s="222">
        <v>5276.3</v>
      </c>
      <c r="K63" s="222">
        <v>5648</v>
      </c>
      <c r="L63" s="222">
        <v>0</v>
      </c>
      <c r="M63" s="222">
        <v>0</v>
      </c>
      <c r="N63" s="222">
        <v>0</v>
      </c>
      <c r="T63" s="167"/>
      <c r="U63" s="167"/>
      <c r="V63" s="167"/>
    </row>
    <row r="64" spans="1:22" ht="41">
      <c r="A64" s="173" t="s">
        <v>243</v>
      </c>
      <c r="B64" s="207" t="s">
        <v>477</v>
      </c>
      <c r="C64" s="206" t="s">
        <v>737</v>
      </c>
      <c r="D64" s="206" t="s">
        <v>381</v>
      </c>
      <c r="E64" s="174">
        <v>3</v>
      </c>
      <c r="F64" s="174">
        <v>3</v>
      </c>
      <c r="G64" s="174">
        <v>0</v>
      </c>
      <c r="H64" s="174">
        <v>0</v>
      </c>
      <c r="I64" s="174">
        <v>0</v>
      </c>
      <c r="J64" s="222">
        <v>5276.1</v>
      </c>
      <c r="K64" s="222">
        <v>5648.1</v>
      </c>
      <c r="L64" s="222">
        <v>0</v>
      </c>
      <c r="M64" s="222">
        <v>0</v>
      </c>
      <c r="N64" s="222">
        <v>0</v>
      </c>
      <c r="T64" s="167"/>
      <c r="U64" s="167"/>
      <c r="V64" s="167"/>
    </row>
    <row r="65" spans="1:22" ht="89.5" customHeight="1">
      <c r="A65" s="173" t="s">
        <v>478</v>
      </c>
      <c r="B65" s="207" t="s">
        <v>479</v>
      </c>
      <c r="C65" s="206" t="s">
        <v>751</v>
      </c>
      <c r="D65" s="206" t="s">
        <v>381</v>
      </c>
      <c r="E65" s="174">
        <v>1</v>
      </c>
      <c r="F65" s="174">
        <v>1</v>
      </c>
      <c r="G65" s="174">
        <v>0</v>
      </c>
      <c r="H65" s="174">
        <v>0</v>
      </c>
      <c r="I65" s="174">
        <v>0</v>
      </c>
      <c r="J65" s="222">
        <v>8410.4</v>
      </c>
      <c r="K65" s="222">
        <v>5497.5</v>
      </c>
      <c r="L65" s="222">
        <v>0</v>
      </c>
      <c r="M65" s="222">
        <v>0</v>
      </c>
      <c r="N65" s="222">
        <v>0</v>
      </c>
      <c r="T65" s="167"/>
      <c r="U65" s="167"/>
      <c r="V65" s="167"/>
    </row>
    <row r="66" spans="1:22" ht="41">
      <c r="A66" s="173" t="s">
        <v>480</v>
      </c>
      <c r="B66" s="207" t="s">
        <v>481</v>
      </c>
      <c r="C66" s="206" t="s">
        <v>750</v>
      </c>
      <c r="D66" s="206" t="s">
        <v>381</v>
      </c>
      <c r="E66" s="174">
        <v>82</v>
      </c>
      <c r="F66" s="174">
        <v>82</v>
      </c>
      <c r="G66" s="174">
        <v>0</v>
      </c>
      <c r="H66" s="174">
        <v>0</v>
      </c>
      <c r="I66" s="174">
        <v>0</v>
      </c>
      <c r="J66" s="222">
        <v>6558.1</v>
      </c>
      <c r="K66" s="222">
        <v>6159.4</v>
      </c>
      <c r="L66" s="222">
        <v>0</v>
      </c>
      <c r="M66" s="222">
        <v>0</v>
      </c>
      <c r="N66" s="222">
        <v>0</v>
      </c>
      <c r="T66" s="167"/>
      <c r="U66" s="167"/>
      <c r="V66" s="167"/>
    </row>
    <row r="67" spans="1:22" s="5" customFormat="1" ht="20">
      <c r="A67" s="208"/>
      <c r="B67" s="209" t="s">
        <v>5</v>
      </c>
      <c r="C67" s="210" t="s">
        <v>61</v>
      </c>
      <c r="D67" s="210" t="s">
        <v>61</v>
      </c>
      <c r="E67" s="210" t="s">
        <v>61</v>
      </c>
      <c r="F67" s="210" t="s">
        <v>61</v>
      </c>
      <c r="G67" s="210" t="s">
        <v>61</v>
      </c>
      <c r="H67" s="210" t="s">
        <v>61</v>
      </c>
      <c r="I67" s="210" t="s">
        <v>61</v>
      </c>
      <c r="J67" s="227">
        <f>J7+J53+J60+J61+J62+J63+J64+J65+J66</f>
        <v>137861.10000000003</v>
      </c>
      <c r="K67" s="227">
        <f>K7+K53+K60+K61+K62+K63+K64+K65+K66</f>
        <v>170119.39999999997</v>
      </c>
      <c r="L67" s="227">
        <f>L7+L53+L60+L61+L62+L63+L64+L65+L66</f>
        <v>192250.9</v>
      </c>
      <c r="M67" s="227">
        <f>M7+M53+M60+M61+M62+M63+M64+M65+M66</f>
        <v>197794.9</v>
      </c>
      <c r="N67" s="227">
        <f>N7+N53+N60+N61+N62+N63+N64+N65+N66</f>
        <v>67788</v>
      </c>
      <c r="O67" s="211"/>
      <c r="P67" s="211"/>
      <c r="Q67" s="211"/>
      <c r="R67" s="211"/>
      <c r="S67" s="211"/>
    </row>
    <row r="68" spans="1:22" ht="20.5">
      <c r="A68" s="168"/>
      <c r="B68" s="169"/>
      <c r="C68" s="169"/>
      <c r="D68" s="169"/>
      <c r="E68" s="169"/>
      <c r="F68" s="170"/>
      <c r="G68" s="170"/>
      <c r="H68" s="170"/>
      <c r="I68" s="170"/>
      <c r="J68" s="169"/>
      <c r="K68" s="170"/>
      <c r="L68" s="170"/>
      <c r="M68" s="170"/>
      <c r="N68" s="170"/>
    </row>
    <row r="69" spans="1:22" ht="20.5">
      <c r="A69" s="168"/>
      <c r="B69" s="169"/>
      <c r="C69" s="169"/>
      <c r="D69" s="169"/>
      <c r="E69" s="169"/>
      <c r="F69" s="170"/>
      <c r="G69" s="170"/>
      <c r="H69" s="170"/>
      <c r="I69" s="170"/>
      <c r="J69" s="212"/>
      <c r="K69" s="213"/>
      <c r="L69" s="213"/>
      <c r="M69" s="213"/>
      <c r="N69" s="213"/>
    </row>
    <row r="70" spans="1:22" ht="20.5">
      <c r="A70" s="168"/>
      <c r="B70" s="169"/>
      <c r="C70" s="169"/>
      <c r="D70" s="169"/>
      <c r="E70" s="169"/>
      <c r="F70" s="170"/>
      <c r="G70" s="170"/>
      <c r="H70" s="170"/>
      <c r="I70" s="170"/>
      <c r="J70" s="169"/>
      <c r="K70" s="170"/>
      <c r="L70" s="170"/>
      <c r="M70" s="170"/>
      <c r="N70" s="213"/>
    </row>
    <row r="71" spans="1:22" ht="20.5">
      <c r="A71" s="168"/>
      <c r="B71" s="169"/>
      <c r="C71" s="169"/>
      <c r="D71" s="169"/>
      <c r="E71" s="169"/>
      <c r="F71" s="170"/>
      <c r="G71" s="170"/>
      <c r="H71" s="170"/>
      <c r="I71" s="170"/>
      <c r="J71" s="169"/>
      <c r="K71" s="170"/>
      <c r="L71" s="170"/>
      <c r="M71" s="170"/>
      <c r="N71" s="170"/>
    </row>
    <row r="72" spans="1:22" ht="20.5">
      <c r="A72" s="168"/>
      <c r="B72" s="169"/>
      <c r="C72" s="169"/>
      <c r="D72" s="169"/>
      <c r="E72" s="169"/>
      <c r="F72" s="170"/>
      <c r="G72" s="170"/>
      <c r="H72" s="170"/>
      <c r="I72" s="170"/>
      <c r="J72" s="169"/>
      <c r="K72" s="170"/>
      <c r="L72" s="170"/>
      <c r="M72" s="170"/>
      <c r="N72" s="170"/>
    </row>
    <row r="73" spans="1:22" ht="20.5">
      <c r="A73" s="168"/>
      <c r="B73" s="169"/>
      <c r="C73" s="169"/>
      <c r="D73" s="169"/>
      <c r="E73" s="214"/>
      <c r="F73" s="215"/>
      <c r="G73" s="215"/>
      <c r="H73" s="215"/>
      <c r="I73" s="170"/>
      <c r="J73" s="169"/>
      <c r="K73" s="216"/>
      <c r="L73" s="216"/>
      <c r="M73" s="216"/>
      <c r="N73" s="216"/>
    </row>
    <row r="74" spans="1:22" ht="20.5">
      <c r="A74" s="168"/>
      <c r="B74" s="169"/>
      <c r="C74" s="169"/>
      <c r="D74" s="169"/>
      <c r="E74" s="214"/>
      <c r="F74" s="215"/>
      <c r="G74" s="215"/>
      <c r="H74" s="215"/>
      <c r="I74" s="170"/>
      <c r="J74" s="169"/>
      <c r="K74" s="216"/>
      <c r="L74" s="216"/>
      <c r="M74" s="216"/>
      <c r="N74" s="216"/>
    </row>
    <row r="75" spans="1:22" ht="20.5">
      <c r="A75" s="168"/>
      <c r="B75" s="169"/>
      <c r="C75" s="169"/>
      <c r="D75" s="169"/>
      <c r="E75" s="214"/>
      <c r="F75" s="215"/>
      <c r="G75" s="215"/>
      <c r="H75" s="215"/>
      <c r="I75" s="170"/>
      <c r="J75" s="169"/>
      <c r="K75" s="216"/>
      <c r="L75" s="216"/>
      <c r="M75" s="216"/>
      <c r="N75" s="216"/>
    </row>
    <row r="76" spans="1:22" ht="20.5">
      <c r="A76" s="168"/>
      <c r="B76" s="169"/>
      <c r="C76" s="169"/>
      <c r="D76" s="169"/>
      <c r="E76" s="214"/>
      <c r="F76" s="215"/>
      <c r="G76" s="215"/>
      <c r="H76" s="215"/>
      <c r="I76" s="170"/>
      <c r="J76" s="169"/>
      <c r="K76" s="216"/>
      <c r="L76" s="216"/>
      <c r="M76" s="216"/>
      <c r="N76" s="216"/>
    </row>
    <row r="77" spans="1:22" s="166" customFormat="1" ht="20.5">
      <c r="A77" s="168"/>
      <c r="B77" s="169"/>
      <c r="C77" s="169"/>
      <c r="D77" s="169"/>
      <c r="E77" s="214"/>
      <c r="F77" s="215"/>
      <c r="G77" s="215"/>
      <c r="H77" s="215"/>
      <c r="I77" s="170"/>
      <c r="J77" s="169"/>
      <c r="K77" s="216"/>
      <c r="L77" s="216"/>
      <c r="M77" s="216"/>
      <c r="N77" s="216"/>
      <c r="T77" s="2"/>
      <c r="U77" s="2"/>
      <c r="V77" s="2"/>
    </row>
    <row r="78" spans="1:22" s="166" customFormat="1" ht="20.5">
      <c r="A78" s="168"/>
      <c r="B78" s="169"/>
      <c r="C78" s="169"/>
      <c r="D78" s="169"/>
      <c r="E78" s="214"/>
      <c r="F78" s="215"/>
      <c r="G78" s="215"/>
      <c r="H78" s="215"/>
      <c r="I78" s="170"/>
      <c r="J78" s="169"/>
      <c r="K78" s="216"/>
      <c r="L78" s="216"/>
      <c r="M78" s="216"/>
      <c r="N78" s="216"/>
      <c r="T78" s="2"/>
      <c r="U78" s="2"/>
      <c r="V78" s="2"/>
    </row>
    <row r="79" spans="1:22" s="166" customFormat="1" ht="20.5">
      <c r="A79" s="168"/>
      <c r="B79" s="169"/>
      <c r="C79" s="169"/>
      <c r="D79" s="169"/>
      <c r="E79" s="214"/>
      <c r="F79" s="215"/>
      <c r="G79" s="215"/>
      <c r="H79" s="215"/>
      <c r="I79" s="170"/>
      <c r="J79" s="169"/>
      <c r="K79" s="216"/>
      <c r="L79" s="216"/>
      <c r="M79" s="216"/>
      <c r="N79" s="216"/>
      <c r="T79" s="2"/>
      <c r="U79" s="2"/>
      <c r="V79" s="2"/>
    </row>
    <row r="80" spans="1:22" s="166" customFormat="1" ht="20.5">
      <c r="A80" s="168"/>
      <c r="B80" s="169"/>
      <c r="C80" s="169"/>
      <c r="D80" s="169"/>
      <c r="E80" s="214"/>
      <c r="F80" s="215"/>
      <c r="G80" s="215"/>
      <c r="H80" s="215"/>
      <c r="I80" s="170"/>
      <c r="J80" s="169"/>
      <c r="K80" s="216"/>
      <c r="L80" s="216"/>
      <c r="M80" s="216"/>
      <c r="N80" s="216"/>
      <c r="T80" s="2"/>
      <c r="U80" s="2"/>
      <c r="V80" s="2"/>
    </row>
    <row r="81" spans="1:22" s="166" customFormat="1" ht="20.5">
      <c r="A81" s="168"/>
      <c r="B81" s="169"/>
      <c r="C81" s="169"/>
      <c r="D81" s="169"/>
      <c r="E81" s="214"/>
      <c r="F81" s="215"/>
      <c r="G81" s="215"/>
      <c r="H81" s="215"/>
      <c r="I81" s="170"/>
      <c r="J81" s="169"/>
      <c r="K81" s="216"/>
      <c r="L81" s="216"/>
      <c r="M81" s="216"/>
      <c r="N81" s="216"/>
      <c r="T81" s="2"/>
      <c r="U81" s="2"/>
      <c r="V81" s="2"/>
    </row>
    <row r="82" spans="1:22" s="166" customFormat="1" ht="20.5">
      <c r="A82" s="168"/>
      <c r="B82" s="169"/>
      <c r="C82" s="169"/>
      <c r="D82" s="169"/>
      <c r="E82" s="214"/>
      <c r="F82" s="215"/>
      <c r="G82" s="215"/>
      <c r="H82" s="215"/>
      <c r="I82" s="170"/>
      <c r="J82" s="169"/>
      <c r="K82" s="216"/>
      <c r="L82" s="216"/>
      <c r="M82" s="216"/>
      <c r="N82" s="216"/>
      <c r="T82" s="2"/>
      <c r="U82" s="2"/>
      <c r="V82" s="2"/>
    </row>
    <row r="83" spans="1:22" s="166" customFormat="1" ht="20.5">
      <c r="A83" s="168"/>
      <c r="B83" s="169"/>
      <c r="C83" s="169"/>
      <c r="D83" s="169"/>
      <c r="E83" s="214"/>
      <c r="F83" s="215"/>
      <c r="G83" s="215"/>
      <c r="H83" s="215"/>
      <c r="I83" s="170"/>
      <c r="J83" s="169"/>
      <c r="K83" s="216"/>
      <c r="L83" s="216"/>
      <c r="M83" s="216"/>
      <c r="N83" s="216"/>
      <c r="T83" s="2"/>
      <c r="U83" s="2"/>
      <c r="V83" s="2"/>
    </row>
    <row r="84" spans="1:22" s="166" customFormat="1" ht="20.5">
      <c r="A84" s="168"/>
      <c r="B84" s="169"/>
      <c r="C84" s="169"/>
      <c r="D84" s="169"/>
      <c r="E84" s="214"/>
      <c r="F84" s="215"/>
      <c r="G84" s="215"/>
      <c r="H84" s="215"/>
      <c r="I84" s="170"/>
      <c r="J84" s="169"/>
      <c r="K84" s="216"/>
      <c r="L84" s="216"/>
      <c r="M84" s="216"/>
      <c r="N84" s="216"/>
      <c r="T84" s="2"/>
      <c r="U84" s="2"/>
      <c r="V84" s="2"/>
    </row>
    <row r="85" spans="1:22" s="166" customFormat="1" ht="20.5">
      <c r="A85" s="168"/>
      <c r="B85" s="169"/>
      <c r="C85" s="169"/>
      <c r="D85" s="169"/>
      <c r="E85" s="214"/>
      <c r="F85" s="215"/>
      <c r="G85" s="215"/>
      <c r="H85" s="215"/>
      <c r="I85" s="170"/>
      <c r="J85" s="169"/>
      <c r="K85" s="170"/>
      <c r="L85" s="170"/>
      <c r="M85" s="170"/>
      <c r="N85" s="170"/>
      <c r="T85" s="2"/>
      <c r="U85" s="2"/>
      <c r="V85" s="2"/>
    </row>
    <row r="86" spans="1:22" s="166" customFormat="1" ht="20.5">
      <c r="A86" s="168"/>
      <c r="B86" s="169"/>
      <c r="C86" s="169"/>
      <c r="D86" s="169"/>
      <c r="E86" s="214"/>
      <c r="F86" s="215"/>
      <c r="G86" s="215"/>
      <c r="H86" s="215"/>
      <c r="I86" s="170"/>
      <c r="J86" s="169"/>
      <c r="K86" s="170"/>
      <c r="L86" s="170"/>
      <c r="M86" s="170"/>
      <c r="N86" s="170"/>
      <c r="T86" s="2"/>
      <c r="U86" s="2"/>
      <c r="V86" s="2"/>
    </row>
    <row r="87" spans="1:22" s="166" customFormat="1" ht="20.5">
      <c r="A87" s="168"/>
      <c r="B87" s="169"/>
      <c r="C87" s="169"/>
      <c r="D87" s="169"/>
      <c r="E87" s="169"/>
      <c r="F87" s="170"/>
      <c r="G87" s="170"/>
      <c r="H87" s="170"/>
      <c r="I87" s="170"/>
      <c r="J87" s="169"/>
      <c r="K87" s="217"/>
      <c r="L87" s="217"/>
      <c r="M87" s="217"/>
      <c r="N87" s="217"/>
      <c r="T87" s="2"/>
      <c r="U87" s="2"/>
      <c r="V87" s="2"/>
    </row>
    <row r="88" spans="1:22" s="166" customFormat="1" ht="20.5">
      <c r="A88" s="168"/>
      <c r="B88" s="169"/>
      <c r="C88" s="169"/>
      <c r="D88" s="169"/>
      <c r="E88" s="169"/>
      <c r="F88" s="170"/>
      <c r="G88" s="170"/>
      <c r="H88" s="170"/>
      <c r="I88" s="170"/>
      <c r="J88" s="169"/>
      <c r="K88" s="217"/>
      <c r="L88" s="217"/>
      <c r="M88" s="217"/>
      <c r="N88" s="217"/>
      <c r="T88" s="2"/>
      <c r="U88" s="2"/>
      <c r="V88" s="2"/>
    </row>
    <row r="89" spans="1:22" s="166" customFormat="1" ht="20.5">
      <c r="A89" s="168"/>
      <c r="B89" s="169"/>
      <c r="C89" s="169"/>
      <c r="D89" s="169"/>
      <c r="E89" s="169"/>
      <c r="F89" s="170"/>
      <c r="G89" s="170"/>
      <c r="H89" s="170"/>
      <c r="I89" s="170"/>
      <c r="J89" s="169"/>
      <c r="K89" s="217"/>
      <c r="L89" s="217"/>
      <c r="M89" s="217"/>
      <c r="N89" s="217"/>
      <c r="T89" s="2"/>
      <c r="U89" s="2"/>
      <c r="V89" s="2"/>
    </row>
    <row r="90" spans="1:22" s="166" customFormat="1" ht="20.5">
      <c r="A90" s="168"/>
      <c r="B90" s="169"/>
      <c r="C90" s="169"/>
      <c r="D90" s="169"/>
      <c r="E90" s="169"/>
      <c r="F90" s="170"/>
      <c r="G90" s="170"/>
      <c r="H90" s="170"/>
      <c r="I90" s="170"/>
      <c r="J90" s="169"/>
      <c r="K90" s="217"/>
      <c r="L90" s="217"/>
      <c r="M90" s="217"/>
      <c r="N90" s="217"/>
      <c r="T90" s="2"/>
      <c r="U90" s="2"/>
      <c r="V90" s="2"/>
    </row>
    <row r="91" spans="1:22" s="166" customFormat="1">
      <c r="A91" s="164"/>
      <c r="B91" s="2"/>
      <c r="C91" s="2"/>
      <c r="D91" s="2"/>
      <c r="E91" s="2"/>
      <c r="F91" s="165"/>
      <c r="G91" s="165"/>
      <c r="H91" s="165"/>
      <c r="I91" s="165"/>
      <c r="J91" s="2"/>
      <c r="K91" s="218"/>
      <c r="L91" s="218"/>
      <c r="M91" s="218"/>
      <c r="N91" s="218"/>
      <c r="T91" s="2"/>
      <c r="U91" s="2"/>
      <c r="V91" s="2"/>
    </row>
    <row r="92" spans="1:22" s="166" customFormat="1">
      <c r="A92" s="164"/>
      <c r="B92" s="2"/>
      <c r="C92" s="2"/>
      <c r="D92" s="2"/>
      <c r="E92" s="2"/>
      <c r="F92" s="165"/>
      <c r="G92" s="165"/>
      <c r="H92" s="165"/>
      <c r="I92" s="165"/>
      <c r="J92" s="2"/>
      <c r="K92" s="218"/>
      <c r="L92" s="218"/>
      <c r="M92" s="218"/>
      <c r="N92" s="218"/>
      <c r="T92" s="2"/>
      <c r="U92" s="2"/>
      <c r="V92" s="2"/>
    </row>
    <row r="95" spans="1:22" s="166" customFormat="1">
      <c r="A95" s="164"/>
      <c r="B95" s="2"/>
      <c r="C95" s="2"/>
      <c r="D95" s="2"/>
      <c r="E95" s="2"/>
      <c r="F95" s="165"/>
      <c r="G95" s="165"/>
      <c r="H95" s="165"/>
      <c r="I95" s="165"/>
      <c r="J95" s="2"/>
      <c r="K95" s="219"/>
      <c r="L95" s="219"/>
      <c r="M95" s="219"/>
      <c r="N95" s="219"/>
      <c r="T95" s="2"/>
      <c r="U95" s="2"/>
      <c r="V95" s="2"/>
    </row>
    <row r="96" spans="1:22" s="166" customFormat="1">
      <c r="A96" s="164"/>
      <c r="B96" s="2"/>
      <c r="C96" s="2"/>
      <c r="D96" s="2"/>
      <c r="E96" s="2"/>
      <c r="F96" s="165"/>
      <c r="G96" s="165"/>
      <c r="H96" s="165"/>
      <c r="I96" s="165"/>
      <c r="J96" s="2"/>
      <c r="K96" s="219"/>
      <c r="L96" s="219"/>
      <c r="M96" s="219"/>
      <c r="N96" s="219"/>
      <c r="T96" s="2"/>
      <c r="U96" s="2"/>
      <c r="V96" s="2"/>
    </row>
    <row r="97" spans="1:22" s="166" customFormat="1">
      <c r="A97" s="164"/>
      <c r="B97" s="2"/>
      <c r="C97" s="2"/>
      <c r="D97" s="2"/>
      <c r="E97" s="2"/>
      <c r="F97" s="165"/>
      <c r="G97" s="165"/>
      <c r="H97" s="165"/>
      <c r="I97" s="165"/>
      <c r="J97" s="2"/>
      <c r="K97" s="219"/>
      <c r="L97" s="219"/>
      <c r="M97" s="219"/>
      <c r="N97" s="219"/>
      <c r="T97" s="2"/>
      <c r="U97" s="2"/>
      <c r="V97" s="2"/>
    </row>
    <row r="98" spans="1:22" s="166" customFormat="1">
      <c r="A98" s="164"/>
      <c r="B98" s="2"/>
      <c r="C98" s="2"/>
      <c r="D98" s="2"/>
      <c r="E98" s="2"/>
      <c r="F98" s="165"/>
      <c r="G98" s="165"/>
      <c r="H98" s="165"/>
      <c r="I98" s="165"/>
      <c r="J98" s="2"/>
      <c r="K98" s="219"/>
      <c r="L98" s="219"/>
      <c r="M98" s="219"/>
      <c r="N98" s="219"/>
      <c r="T98" s="2"/>
      <c r="U98" s="2"/>
      <c r="V98" s="2"/>
    </row>
    <row r="99" spans="1:22" s="166" customFormat="1">
      <c r="A99" s="164"/>
      <c r="B99" s="2"/>
      <c r="C99" s="2"/>
      <c r="D99" s="2"/>
      <c r="E99" s="2"/>
      <c r="F99" s="165"/>
      <c r="G99" s="165"/>
      <c r="H99" s="165"/>
      <c r="I99" s="165"/>
      <c r="J99" s="2"/>
      <c r="K99" s="219"/>
      <c r="L99" s="219"/>
      <c r="M99" s="219"/>
      <c r="N99" s="219"/>
      <c r="T99" s="2"/>
      <c r="U99" s="2"/>
      <c r="V99" s="2"/>
    </row>
    <row r="100" spans="1:22" s="166" customFormat="1">
      <c r="A100" s="164"/>
      <c r="B100" s="2"/>
      <c r="C100" s="2"/>
      <c r="D100" s="2"/>
      <c r="E100" s="2"/>
      <c r="F100" s="165"/>
      <c r="G100" s="165"/>
      <c r="H100" s="165"/>
      <c r="I100" s="165"/>
      <c r="J100" s="2"/>
      <c r="K100" s="219"/>
      <c r="L100" s="219"/>
      <c r="M100" s="219"/>
      <c r="N100" s="219"/>
      <c r="T100" s="2"/>
      <c r="U100" s="2"/>
      <c r="V100" s="2"/>
    </row>
    <row r="101" spans="1:22" s="166" customFormat="1">
      <c r="A101" s="164"/>
      <c r="B101" s="2"/>
      <c r="C101" s="2"/>
      <c r="D101" s="2"/>
      <c r="E101" s="2"/>
      <c r="F101" s="165"/>
      <c r="G101" s="165"/>
      <c r="H101" s="165"/>
      <c r="I101" s="165"/>
      <c r="J101" s="2"/>
      <c r="K101" s="219"/>
      <c r="L101" s="219"/>
      <c r="M101" s="219"/>
      <c r="N101" s="219"/>
      <c r="T101" s="2"/>
      <c r="U101" s="2"/>
      <c r="V101" s="2"/>
    </row>
    <row r="102" spans="1:22" s="166" customFormat="1">
      <c r="A102" s="164"/>
      <c r="B102" s="2"/>
      <c r="C102" s="2"/>
      <c r="D102" s="2"/>
      <c r="E102" s="2"/>
      <c r="F102" s="165"/>
      <c r="G102" s="165"/>
      <c r="H102" s="165"/>
      <c r="I102" s="165"/>
      <c r="J102" s="2"/>
      <c r="K102" s="219"/>
      <c r="L102" s="219"/>
      <c r="M102" s="219"/>
      <c r="N102" s="219"/>
      <c r="T102" s="2"/>
      <c r="U102" s="2"/>
      <c r="V102" s="2"/>
    </row>
    <row r="103" spans="1:22" s="166" customFormat="1">
      <c r="A103" s="164"/>
      <c r="B103" s="2"/>
      <c r="C103" s="2"/>
      <c r="D103" s="2"/>
      <c r="E103" s="2"/>
      <c r="F103" s="165"/>
      <c r="G103" s="165"/>
      <c r="H103" s="165"/>
      <c r="I103" s="165"/>
      <c r="J103" s="2"/>
      <c r="K103" s="219"/>
      <c r="L103" s="219"/>
      <c r="M103" s="219"/>
      <c r="N103" s="219"/>
      <c r="T103" s="2"/>
      <c r="U103" s="2"/>
      <c r="V103" s="2"/>
    </row>
    <row r="104" spans="1:22" s="166" customFormat="1">
      <c r="A104" s="164"/>
      <c r="B104" s="2"/>
      <c r="C104" s="2"/>
      <c r="D104" s="2"/>
      <c r="E104" s="2"/>
      <c r="F104" s="165"/>
      <c r="G104" s="165"/>
      <c r="H104" s="165"/>
      <c r="I104" s="165"/>
      <c r="J104" s="2"/>
      <c r="K104" s="219"/>
      <c r="L104" s="219"/>
      <c r="M104" s="219"/>
      <c r="N104" s="219"/>
      <c r="T104" s="2"/>
      <c r="U104" s="2"/>
      <c r="V104" s="2"/>
    </row>
    <row r="105" spans="1:22" s="166" customFormat="1">
      <c r="A105" s="164"/>
      <c r="B105" s="2"/>
      <c r="C105" s="2"/>
      <c r="D105" s="2"/>
      <c r="E105" s="2"/>
      <c r="F105" s="165"/>
      <c r="G105" s="165"/>
      <c r="H105" s="165"/>
      <c r="I105" s="165"/>
      <c r="J105" s="2"/>
      <c r="K105" s="219"/>
      <c r="L105" s="219"/>
      <c r="M105" s="219"/>
      <c r="N105" s="219"/>
      <c r="T105" s="2"/>
      <c r="U105" s="2"/>
      <c r="V105" s="2"/>
    </row>
    <row r="106" spans="1:22" s="166" customFormat="1">
      <c r="A106" s="164"/>
      <c r="B106" s="2"/>
      <c r="C106" s="2"/>
      <c r="D106" s="2"/>
      <c r="E106" s="2"/>
      <c r="F106" s="165"/>
      <c r="G106" s="165"/>
      <c r="H106" s="165"/>
      <c r="I106" s="165"/>
      <c r="J106" s="2"/>
      <c r="K106" s="219"/>
      <c r="L106" s="219"/>
      <c r="M106" s="219"/>
      <c r="N106" s="219"/>
      <c r="T106" s="2"/>
      <c r="U106" s="2"/>
      <c r="V106" s="2"/>
    </row>
    <row r="107" spans="1:22" s="166" customFormat="1">
      <c r="A107" s="164"/>
      <c r="B107" s="2"/>
      <c r="C107" s="2"/>
      <c r="D107" s="2"/>
      <c r="E107" s="2"/>
      <c r="F107" s="165"/>
      <c r="G107" s="165"/>
      <c r="H107" s="165"/>
      <c r="I107" s="165"/>
      <c r="J107" s="2"/>
      <c r="K107" s="220"/>
      <c r="L107" s="220"/>
      <c r="M107" s="220"/>
      <c r="N107" s="220"/>
      <c r="T107" s="2"/>
      <c r="U107" s="2"/>
      <c r="V107" s="2"/>
    </row>
  </sheetData>
  <mergeCells count="22">
    <mergeCell ref="J5:N5"/>
    <mergeCell ref="B7:I7"/>
    <mergeCell ref="A1:N1"/>
    <mergeCell ref="A2:N2"/>
    <mergeCell ref="A3:N3"/>
    <mergeCell ref="B40:I40"/>
    <mergeCell ref="A5:A6"/>
    <mergeCell ref="B5:B6"/>
    <mergeCell ref="C5:D5"/>
    <mergeCell ref="E5:I5"/>
    <mergeCell ref="B8:I8"/>
    <mergeCell ref="B9:I9"/>
    <mergeCell ref="B22:I22"/>
    <mergeCell ref="B26:I26"/>
    <mergeCell ref="B36:I36"/>
    <mergeCell ref="N51:N52"/>
    <mergeCell ref="B44:D44"/>
    <mergeCell ref="B50:D50"/>
    <mergeCell ref="J51:J52"/>
    <mergeCell ref="K51:K52"/>
    <mergeCell ref="L51:L52"/>
    <mergeCell ref="M51:M52"/>
  </mergeCells>
  <pageMargins left="0.43307086614173229" right="0.43307086614173229" top="0.74803149606299213" bottom="0.74803149606299213" header="0.31496062992125984" footer="0.31496062992125984"/>
  <pageSetup paperSize="9" scale="38" fitToHeight="4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opLeftCell="A7" zoomScale="55" zoomScaleNormal="55" workbookViewId="0">
      <selection activeCell="A10" sqref="A10"/>
    </sheetView>
  </sheetViews>
  <sheetFormatPr defaultColWidth="9.1796875" defaultRowHeight="14"/>
  <cols>
    <col min="1" max="1" width="4.81640625" style="24" customWidth="1"/>
    <col min="2" max="2" width="33.1796875" style="24" customWidth="1"/>
    <col min="3" max="3" width="62.26953125" style="24" customWidth="1"/>
    <col min="4" max="4" width="11.26953125" style="24" customWidth="1"/>
    <col min="5" max="9" width="12.7265625" style="24" customWidth="1"/>
    <col min="10" max="14" width="14.7265625" style="24" customWidth="1"/>
    <col min="15" max="16384" width="9.1796875" style="24"/>
  </cols>
  <sheetData>
    <row r="1" spans="1:18" s="72" customFormat="1" ht="15.5" hidden="1">
      <c r="J1" s="72" t="s">
        <v>2</v>
      </c>
    </row>
    <row r="2" spans="1:18" s="72" customFormat="1" ht="15.5" hidden="1">
      <c r="J2" s="72" t="s">
        <v>6</v>
      </c>
    </row>
    <row r="3" spans="1:18" s="72" customFormat="1" ht="15.5" hidden="1">
      <c r="J3" s="72" t="s">
        <v>7</v>
      </c>
    </row>
    <row r="4" spans="1:18" s="72" customFormat="1" ht="15.5" hidden="1">
      <c r="J4" s="72" t="s">
        <v>8</v>
      </c>
    </row>
    <row r="5" spans="1:18" s="72" customFormat="1" ht="15.5" hidden="1">
      <c r="J5" s="72" t="s">
        <v>9</v>
      </c>
    </row>
    <row r="6" spans="1:18" ht="15.5" hidden="1">
      <c r="B6" s="79"/>
      <c r="C6" s="79"/>
      <c r="D6" s="79"/>
      <c r="E6" s="79"/>
      <c r="F6" s="79"/>
      <c r="G6" s="79"/>
      <c r="H6" s="79"/>
      <c r="I6" s="79"/>
    </row>
    <row r="7" spans="1:18" ht="48" customHeight="1">
      <c r="A7" s="487" t="s">
        <v>11</v>
      </c>
      <c r="B7" s="391"/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391"/>
      <c r="N7" s="391"/>
    </row>
    <row r="8" spans="1:18" ht="28.5" customHeight="1">
      <c r="A8" s="393" t="s">
        <v>482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</row>
    <row r="9" spans="1:18" ht="14.15" customHeight="1">
      <c r="A9" s="488" t="s">
        <v>0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</row>
    <row r="10" spans="1:18" ht="24" customHeight="1">
      <c r="L10" s="228"/>
      <c r="M10" s="228"/>
      <c r="N10" s="228"/>
    </row>
    <row r="11" spans="1:18" ht="48.75" customHeight="1">
      <c r="A11" s="473" t="s">
        <v>10</v>
      </c>
      <c r="B11" s="414" t="s">
        <v>4</v>
      </c>
      <c r="C11" s="414" t="s">
        <v>13</v>
      </c>
      <c r="D11" s="414"/>
      <c r="E11" s="489" t="s">
        <v>14</v>
      </c>
      <c r="F11" s="490"/>
      <c r="G11" s="490"/>
      <c r="H11" s="490"/>
      <c r="I11" s="491"/>
      <c r="J11" s="489" t="s">
        <v>12</v>
      </c>
      <c r="K11" s="490"/>
      <c r="L11" s="490"/>
      <c r="M11" s="490"/>
      <c r="N11" s="491"/>
    </row>
    <row r="12" spans="1:18" ht="54" customHeight="1">
      <c r="A12" s="389"/>
      <c r="B12" s="414"/>
      <c r="C12" s="145" t="s">
        <v>1</v>
      </c>
      <c r="D12" s="145" t="s">
        <v>3</v>
      </c>
      <c r="E12" s="145" t="s">
        <v>17</v>
      </c>
      <c r="F12" s="145" t="s">
        <v>18</v>
      </c>
      <c r="G12" s="145" t="s">
        <v>15</v>
      </c>
      <c r="H12" s="145" t="s">
        <v>16</v>
      </c>
      <c r="I12" s="145" t="s">
        <v>19</v>
      </c>
      <c r="J12" s="145" t="s">
        <v>17</v>
      </c>
      <c r="K12" s="145" t="s">
        <v>18</v>
      </c>
      <c r="L12" s="145" t="s">
        <v>15</v>
      </c>
      <c r="M12" s="145" t="s">
        <v>16</v>
      </c>
      <c r="N12" s="145" t="s">
        <v>19</v>
      </c>
    </row>
    <row r="13" spans="1:18" s="230" customFormat="1" ht="15.5">
      <c r="A13" s="473">
        <v>1</v>
      </c>
      <c r="B13" s="475" t="s">
        <v>483</v>
      </c>
      <c r="C13" s="229" t="s">
        <v>484</v>
      </c>
      <c r="D13" s="145" t="s">
        <v>137</v>
      </c>
      <c r="E13" s="145">
        <v>4</v>
      </c>
      <c r="F13" s="244" t="s">
        <v>376</v>
      </c>
      <c r="G13" s="244" t="s">
        <v>376</v>
      </c>
      <c r="H13" s="244" t="s">
        <v>376</v>
      </c>
      <c r="I13" s="36" t="s">
        <v>376</v>
      </c>
      <c r="J13" s="250">
        <v>150.5</v>
      </c>
      <c r="K13" s="251">
        <v>0</v>
      </c>
      <c r="L13" s="250">
        <v>0</v>
      </c>
      <c r="M13" s="250">
        <v>0</v>
      </c>
      <c r="N13" s="250">
        <v>0</v>
      </c>
    </row>
    <row r="14" spans="1:18" s="230" customFormat="1" ht="15.5">
      <c r="A14" s="474"/>
      <c r="B14" s="476"/>
      <c r="C14" s="229" t="s">
        <v>485</v>
      </c>
      <c r="D14" s="145" t="s">
        <v>137</v>
      </c>
      <c r="E14" s="145" t="s">
        <v>376</v>
      </c>
      <c r="F14" s="244">
        <v>12</v>
      </c>
      <c r="G14" s="244">
        <v>14</v>
      </c>
      <c r="H14" s="244">
        <v>16</v>
      </c>
      <c r="I14" s="36">
        <v>16</v>
      </c>
      <c r="J14" s="250">
        <v>0</v>
      </c>
      <c r="K14" s="251">
        <v>3634.2</v>
      </c>
      <c r="L14" s="250">
        <v>4180.5</v>
      </c>
      <c r="M14" s="250">
        <v>4181.8</v>
      </c>
      <c r="N14" s="250">
        <v>4181.8</v>
      </c>
      <c r="P14" s="231"/>
      <c r="R14" s="231"/>
    </row>
    <row r="15" spans="1:18" s="230" customFormat="1" ht="46.5">
      <c r="A15" s="474"/>
      <c r="B15" s="476"/>
      <c r="C15" s="232" t="s">
        <v>486</v>
      </c>
      <c r="D15" s="145" t="s">
        <v>137</v>
      </c>
      <c r="E15" s="145">
        <v>13</v>
      </c>
      <c r="F15" s="244">
        <v>103</v>
      </c>
      <c r="G15" s="244">
        <v>160</v>
      </c>
      <c r="H15" s="244">
        <v>190</v>
      </c>
      <c r="I15" s="36">
        <v>230</v>
      </c>
      <c r="J15" s="250">
        <v>489.6</v>
      </c>
      <c r="K15" s="251">
        <v>634.20000000000005</v>
      </c>
      <c r="L15" s="250">
        <v>729.3</v>
      </c>
      <c r="M15" s="250">
        <v>729.4</v>
      </c>
      <c r="N15" s="250">
        <v>729.4</v>
      </c>
      <c r="P15" s="231"/>
      <c r="R15" s="231"/>
    </row>
    <row r="16" spans="1:18" s="230" customFormat="1" ht="31">
      <c r="A16" s="389"/>
      <c r="B16" s="477"/>
      <c r="C16" s="232" t="s">
        <v>487</v>
      </c>
      <c r="D16" s="145" t="s">
        <v>137</v>
      </c>
      <c r="E16" s="145">
        <v>13</v>
      </c>
      <c r="F16" s="244" t="s">
        <v>376</v>
      </c>
      <c r="G16" s="244" t="s">
        <v>376</v>
      </c>
      <c r="H16" s="244" t="s">
        <v>376</v>
      </c>
      <c r="I16" s="36" t="s">
        <v>376</v>
      </c>
      <c r="J16" s="250">
        <v>2655.6</v>
      </c>
      <c r="K16" s="251">
        <v>0</v>
      </c>
      <c r="L16" s="250">
        <v>0</v>
      </c>
      <c r="M16" s="250">
        <v>0</v>
      </c>
      <c r="N16" s="250">
        <v>0</v>
      </c>
      <c r="P16" s="231"/>
      <c r="R16" s="231"/>
    </row>
    <row r="17" spans="1:18" s="230" customFormat="1" ht="31">
      <c r="A17" s="473">
        <v>2</v>
      </c>
      <c r="B17" s="478" t="s">
        <v>488</v>
      </c>
      <c r="C17" s="233" t="s">
        <v>489</v>
      </c>
      <c r="D17" s="145" t="s">
        <v>137</v>
      </c>
      <c r="E17" s="145">
        <v>244</v>
      </c>
      <c r="F17" s="244">
        <v>244</v>
      </c>
      <c r="G17" s="244">
        <v>244</v>
      </c>
      <c r="H17" s="244">
        <v>244</v>
      </c>
      <c r="I17" s="36">
        <v>244</v>
      </c>
      <c r="J17" s="250">
        <v>5727.4</v>
      </c>
      <c r="K17" s="251">
        <v>9180.5</v>
      </c>
      <c r="L17" s="250">
        <v>10557.4</v>
      </c>
      <c r="M17" s="250">
        <v>10559.2</v>
      </c>
      <c r="N17" s="250">
        <v>10559.2</v>
      </c>
      <c r="P17" s="231"/>
      <c r="R17" s="231"/>
    </row>
    <row r="18" spans="1:18" s="230" customFormat="1" ht="39" customHeight="1">
      <c r="A18" s="474"/>
      <c r="B18" s="479"/>
      <c r="C18" s="234" t="s">
        <v>490</v>
      </c>
      <c r="D18" s="235" t="s">
        <v>137</v>
      </c>
      <c r="E18" s="236">
        <v>12</v>
      </c>
      <c r="F18" s="245">
        <v>110</v>
      </c>
      <c r="G18" s="245">
        <v>165</v>
      </c>
      <c r="H18" s="245">
        <v>220</v>
      </c>
      <c r="I18" s="246">
        <v>240</v>
      </c>
      <c r="J18" s="250">
        <v>452.3</v>
      </c>
      <c r="K18" s="251">
        <v>586</v>
      </c>
      <c r="L18" s="250">
        <v>673.8</v>
      </c>
      <c r="M18" s="250">
        <v>673.9</v>
      </c>
      <c r="N18" s="250">
        <v>673.9</v>
      </c>
      <c r="P18" s="231"/>
      <c r="R18" s="231"/>
    </row>
    <row r="19" spans="1:18" s="230" customFormat="1" ht="46.5" hidden="1">
      <c r="A19" s="480">
        <v>3</v>
      </c>
      <c r="B19" s="482" t="s">
        <v>491</v>
      </c>
      <c r="C19" s="237" t="s">
        <v>492</v>
      </c>
      <c r="D19" s="238" t="s">
        <v>137</v>
      </c>
      <c r="E19" s="238"/>
      <c r="F19" s="247"/>
      <c r="G19" s="247"/>
      <c r="H19" s="247"/>
      <c r="I19" s="248"/>
      <c r="J19" s="250">
        <v>0</v>
      </c>
      <c r="K19" s="251">
        <v>0</v>
      </c>
      <c r="L19" s="250">
        <v>0</v>
      </c>
      <c r="M19" s="250"/>
      <c r="N19" s="250">
        <v>0</v>
      </c>
      <c r="P19" s="231"/>
      <c r="R19" s="231"/>
    </row>
    <row r="20" spans="1:18" s="230" customFormat="1" ht="46.5" hidden="1">
      <c r="A20" s="481"/>
      <c r="B20" s="483"/>
      <c r="C20" s="233" t="s">
        <v>493</v>
      </c>
      <c r="D20" s="236" t="s">
        <v>137</v>
      </c>
      <c r="E20" s="236"/>
      <c r="F20" s="245"/>
      <c r="G20" s="245"/>
      <c r="H20" s="245"/>
      <c r="I20" s="246"/>
      <c r="J20" s="252">
        <v>0</v>
      </c>
      <c r="K20" s="251">
        <v>0</v>
      </c>
      <c r="L20" s="250">
        <v>0</v>
      </c>
      <c r="M20" s="250"/>
      <c r="N20" s="250">
        <v>0</v>
      </c>
      <c r="P20" s="231"/>
      <c r="R20" s="231"/>
    </row>
    <row r="21" spans="1:18" s="230" customFormat="1" ht="38.5" customHeight="1">
      <c r="A21" s="239">
        <v>3</v>
      </c>
      <c r="B21" s="234" t="s">
        <v>335</v>
      </c>
      <c r="C21" s="232" t="s">
        <v>494</v>
      </c>
      <c r="D21" s="145" t="s">
        <v>137</v>
      </c>
      <c r="E21" s="145">
        <v>4</v>
      </c>
      <c r="F21" s="244">
        <v>4</v>
      </c>
      <c r="G21" s="244">
        <v>4</v>
      </c>
      <c r="H21" s="244">
        <v>4</v>
      </c>
      <c r="I21" s="36">
        <v>4</v>
      </c>
      <c r="J21" s="250">
        <v>150.5</v>
      </c>
      <c r="K21" s="251">
        <v>165</v>
      </c>
      <c r="L21" s="250">
        <v>164.9781109596648</v>
      </c>
      <c r="M21" s="250">
        <v>165</v>
      </c>
      <c r="N21" s="250">
        <v>165</v>
      </c>
      <c r="P21" s="231"/>
      <c r="R21" s="231"/>
    </row>
    <row r="22" spans="1:18" s="230" customFormat="1" ht="46.5">
      <c r="A22" s="23">
        <v>4</v>
      </c>
      <c r="B22" s="234" t="s">
        <v>495</v>
      </c>
      <c r="C22" s="232" t="s">
        <v>496</v>
      </c>
      <c r="D22" s="145" t="s">
        <v>137</v>
      </c>
      <c r="E22" s="145">
        <v>1</v>
      </c>
      <c r="F22" s="244" t="s">
        <v>376</v>
      </c>
      <c r="G22" s="244" t="s">
        <v>376</v>
      </c>
      <c r="H22" s="244" t="s">
        <v>376</v>
      </c>
      <c r="I22" s="36" t="s">
        <v>376</v>
      </c>
      <c r="J22" s="250">
        <v>1428.3</v>
      </c>
      <c r="K22" s="251">
        <v>0</v>
      </c>
      <c r="L22" s="250">
        <v>0</v>
      </c>
      <c r="M22" s="250">
        <v>0</v>
      </c>
      <c r="N22" s="250">
        <v>0</v>
      </c>
      <c r="P22" s="231"/>
      <c r="R22" s="231"/>
    </row>
    <row r="23" spans="1:18" s="230" customFormat="1" ht="114" customHeight="1">
      <c r="A23" s="239">
        <v>5</v>
      </c>
      <c r="B23" s="234" t="s">
        <v>497</v>
      </c>
      <c r="C23" s="232" t="s">
        <v>498</v>
      </c>
      <c r="D23" s="145" t="s">
        <v>137</v>
      </c>
      <c r="E23" s="145">
        <v>0</v>
      </c>
      <c r="F23" s="244">
        <v>0</v>
      </c>
      <c r="G23" s="244">
        <v>120</v>
      </c>
      <c r="H23" s="244">
        <v>120</v>
      </c>
      <c r="I23" s="36">
        <v>120</v>
      </c>
      <c r="J23" s="250">
        <v>2804.9</v>
      </c>
      <c r="K23" s="251">
        <v>3204.4</v>
      </c>
      <c r="L23" s="250">
        <v>3203.4</v>
      </c>
      <c r="M23" s="250">
        <v>3203.4</v>
      </c>
      <c r="N23" s="250">
        <v>3203.4</v>
      </c>
      <c r="P23" s="231"/>
      <c r="R23" s="231"/>
    </row>
    <row r="24" spans="1:18" ht="31">
      <c r="A24" s="484">
        <v>6</v>
      </c>
      <c r="B24" s="470" t="s">
        <v>499</v>
      </c>
      <c r="C24" s="240" t="s">
        <v>500</v>
      </c>
      <c r="D24" s="8" t="s">
        <v>501</v>
      </c>
      <c r="E24" s="241">
        <v>4</v>
      </c>
      <c r="F24" s="37">
        <v>4</v>
      </c>
      <c r="G24" s="36">
        <v>4</v>
      </c>
      <c r="H24" s="36">
        <v>4</v>
      </c>
      <c r="I24" s="36">
        <v>4</v>
      </c>
      <c r="J24" s="81">
        <v>1792.95</v>
      </c>
      <c r="K24" s="31">
        <v>1020.37</v>
      </c>
      <c r="L24" s="81">
        <v>1092.42</v>
      </c>
      <c r="M24" s="81">
        <v>1092.8499999999999</v>
      </c>
      <c r="N24" s="81">
        <v>1092.8499999999999</v>
      </c>
      <c r="P24" s="231"/>
      <c r="Q24" s="230"/>
      <c r="R24" s="231"/>
    </row>
    <row r="25" spans="1:18" ht="31">
      <c r="A25" s="485"/>
      <c r="B25" s="471"/>
      <c r="C25" s="242" t="s">
        <v>502</v>
      </c>
      <c r="D25" s="8" t="s">
        <v>501</v>
      </c>
      <c r="E25" s="241">
        <v>0</v>
      </c>
      <c r="F25" s="37">
        <v>1</v>
      </c>
      <c r="G25" s="36">
        <v>1</v>
      </c>
      <c r="H25" s="36">
        <v>1</v>
      </c>
      <c r="I25" s="36">
        <v>1</v>
      </c>
      <c r="J25" s="81">
        <v>0</v>
      </c>
      <c r="K25" s="31">
        <v>255.09</v>
      </c>
      <c r="L25" s="81">
        <v>273.10000000000002</v>
      </c>
      <c r="M25" s="81">
        <v>273.20999999999998</v>
      </c>
      <c r="N25" s="81">
        <v>273.20999999999998</v>
      </c>
    </row>
    <row r="26" spans="1:18" ht="108.5">
      <c r="A26" s="485"/>
      <c r="B26" s="471"/>
      <c r="C26" s="240" t="s">
        <v>503</v>
      </c>
      <c r="D26" s="8" t="s">
        <v>501</v>
      </c>
      <c r="E26" s="241">
        <v>4</v>
      </c>
      <c r="F26" s="37">
        <v>4</v>
      </c>
      <c r="G26" s="36">
        <v>4</v>
      </c>
      <c r="H26" s="36">
        <v>4</v>
      </c>
      <c r="I26" s="36">
        <v>4</v>
      </c>
      <c r="J26" s="81">
        <v>1792.96</v>
      </c>
      <c r="K26" s="31">
        <v>1020.37</v>
      </c>
      <c r="L26" s="81">
        <v>1092.42</v>
      </c>
      <c r="M26" s="81">
        <v>1092.8499999999999</v>
      </c>
      <c r="N26" s="81">
        <v>1092.8499999999999</v>
      </c>
    </row>
    <row r="27" spans="1:18" ht="62">
      <c r="A27" s="485"/>
      <c r="B27" s="471"/>
      <c r="C27" s="67" t="s">
        <v>504</v>
      </c>
      <c r="D27" s="8" t="s">
        <v>501</v>
      </c>
      <c r="E27" s="241">
        <v>4</v>
      </c>
      <c r="F27" s="37">
        <v>4</v>
      </c>
      <c r="G27" s="36">
        <v>4</v>
      </c>
      <c r="H27" s="36">
        <v>4</v>
      </c>
      <c r="I27" s="36">
        <v>4</v>
      </c>
      <c r="J27" s="81">
        <v>1792.95</v>
      </c>
      <c r="K27" s="31">
        <v>1020.37</v>
      </c>
      <c r="L27" s="81">
        <v>1092.42</v>
      </c>
      <c r="M27" s="81">
        <v>1092.8499999999999</v>
      </c>
      <c r="N27" s="81">
        <v>1092.8499999999999</v>
      </c>
    </row>
    <row r="28" spans="1:18" ht="62">
      <c r="A28" s="485"/>
      <c r="B28" s="471"/>
      <c r="C28" s="67" t="s">
        <v>505</v>
      </c>
      <c r="D28" s="8" t="s">
        <v>501</v>
      </c>
      <c r="E28" s="241">
        <v>0</v>
      </c>
      <c r="F28" s="37">
        <v>4</v>
      </c>
      <c r="G28" s="36">
        <v>4</v>
      </c>
      <c r="H28" s="36">
        <v>4</v>
      </c>
      <c r="I28" s="36">
        <v>4</v>
      </c>
      <c r="J28" s="81">
        <v>0</v>
      </c>
      <c r="K28" s="31">
        <v>1020.37</v>
      </c>
      <c r="L28" s="81">
        <v>1092.42</v>
      </c>
      <c r="M28" s="81">
        <v>1092.8499999999999</v>
      </c>
      <c r="N28" s="81">
        <v>1092.8499999999999</v>
      </c>
    </row>
    <row r="29" spans="1:18" ht="46.5">
      <c r="A29" s="485"/>
      <c r="B29" s="471"/>
      <c r="C29" s="240" t="s">
        <v>506</v>
      </c>
      <c r="D29" s="8" t="s">
        <v>501</v>
      </c>
      <c r="E29" s="241">
        <v>0</v>
      </c>
      <c r="F29" s="37">
        <v>1</v>
      </c>
      <c r="G29" s="36">
        <v>1</v>
      </c>
      <c r="H29" s="36">
        <v>1</v>
      </c>
      <c r="I29" s="36">
        <v>1</v>
      </c>
      <c r="J29" s="81">
        <v>0</v>
      </c>
      <c r="K29" s="31">
        <v>255.09</v>
      </c>
      <c r="L29" s="81">
        <v>273.10000000000002</v>
      </c>
      <c r="M29" s="81">
        <v>273.20999999999998</v>
      </c>
      <c r="N29" s="81">
        <v>273.20999999999998</v>
      </c>
    </row>
    <row r="30" spans="1:18" ht="31">
      <c r="A30" s="485"/>
      <c r="B30" s="471"/>
      <c r="C30" s="242" t="s">
        <v>507</v>
      </c>
      <c r="D30" s="8" t="s">
        <v>501</v>
      </c>
      <c r="E30" s="241">
        <v>0</v>
      </c>
      <c r="F30" s="37">
        <v>4</v>
      </c>
      <c r="G30" s="36">
        <v>4</v>
      </c>
      <c r="H30" s="36">
        <v>4</v>
      </c>
      <c r="I30" s="36">
        <v>4</v>
      </c>
      <c r="J30" s="81">
        <v>0</v>
      </c>
      <c r="K30" s="31">
        <v>1020.37</v>
      </c>
      <c r="L30" s="81">
        <v>1092.42</v>
      </c>
      <c r="M30" s="81">
        <v>1092.8499999999999</v>
      </c>
      <c r="N30" s="81">
        <v>1092.8499999999999</v>
      </c>
    </row>
    <row r="31" spans="1:18" ht="62">
      <c r="A31" s="485"/>
      <c r="B31" s="471"/>
      <c r="C31" s="67" t="s">
        <v>508</v>
      </c>
      <c r="D31" s="8" t="s">
        <v>501</v>
      </c>
      <c r="E31" s="241">
        <v>0</v>
      </c>
      <c r="F31" s="37">
        <v>1</v>
      </c>
      <c r="G31" s="36">
        <v>1</v>
      </c>
      <c r="H31" s="36">
        <v>1</v>
      </c>
      <c r="I31" s="36">
        <v>1</v>
      </c>
      <c r="J31" s="81">
        <v>0</v>
      </c>
      <c r="K31" s="31">
        <v>255.09</v>
      </c>
      <c r="L31" s="81">
        <v>273.10000000000002</v>
      </c>
      <c r="M31" s="81">
        <v>273.20999999999998</v>
      </c>
      <c r="N31" s="81">
        <v>273.20999999999998</v>
      </c>
    </row>
    <row r="32" spans="1:18" ht="31">
      <c r="A32" s="485"/>
      <c r="B32" s="471"/>
      <c r="C32" s="67" t="s">
        <v>509</v>
      </c>
      <c r="D32" s="8" t="s">
        <v>501</v>
      </c>
      <c r="E32" s="241">
        <v>1</v>
      </c>
      <c r="F32" s="37">
        <v>1</v>
      </c>
      <c r="G32" s="36">
        <v>1</v>
      </c>
      <c r="H32" s="36">
        <v>1</v>
      </c>
      <c r="I32" s="36">
        <v>1</v>
      </c>
      <c r="J32" s="81">
        <v>448.24</v>
      </c>
      <c r="K32" s="31">
        <v>255.09</v>
      </c>
      <c r="L32" s="81">
        <v>273.10000000000002</v>
      </c>
      <c r="M32" s="81">
        <v>273.20999999999998</v>
      </c>
      <c r="N32" s="81">
        <v>273.20999999999998</v>
      </c>
    </row>
    <row r="33" spans="1:14" ht="31">
      <c r="A33" s="486"/>
      <c r="B33" s="472"/>
      <c r="C33" s="243" t="s">
        <v>510</v>
      </c>
      <c r="D33" s="21" t="s">
        <v>501</v>
      </c>
      <c r="E33" s="241">
        <v>1</v>
      </c>
      <c r="F33" s="37">
        <v>1</v>
      </c>
      <c r="G33" s="36">
        <v>1</v>
      </c>
      <c r="H33" s="36">
        <v>1</v>
      </c>
      <c r="I33" s="36">
        <v>1</v>
      </c>
      <c r="J33" s="81">
        <v>800</v>
      </c>
      <c r="K33" s="31">
        <v>255.09</v>
      </c>
      <c r="L33" s="81">
        <v>273.10000000000002</v>
      </c>
      <c r="M33" s="81">
        <v>273.20999999999998</v>
      </c>
      <c r="N33" s="81">
        <v>273.20999999999998</v>
      </c>
    </row>
    <row r="34" spans="1:14" s="158" customFormat="1" ht="15">
      <c r="A34" s="154"/>
      <c r="B34" s="155" t="s">
        <v>5</v>
      </c>
      <c r="C34" s="156" t="s">
        <v>61</v>
      </c>
      <c r="D34" s="156" t="s">
        <v>61</v>
      </c>
      <c r="E34" s="156" t="s">
        <v>61</v>
      </c>
      <c r="F34" s="157" t="s">
        <v>61</v>
      </c>
      <c r="G34" s="157" t="s">
        <v>61</v>
      </c>
      <c r="H34" s="157" t="s">
        <v>61</v>
      </c>
      <c r="I34" s="157" t="s">
        <v>61</v>
      </c>
      <c r="J34" s="162">
        <f>SUM(J13:J33)</f>
        <v>20486.2</v>
      </c>
      <c r="K34" s="162">
        <f t="shared" ref="K34:N34" si="0">SUM(K13:K33)</f>
        <v>23781.599999999995</v>
      </c>
      <c r="L34" s="162">
        <f t="shared" si="0"/>
        <v>26336.978110959652</v>
      </c>
      <c r="M34" s="162">
        <f t="shared" si="0"/>
        <v>26342.999999999989</v>
      </c>
      <c r="N34" s="162">
        <f t="shared" si="0"/>
        <v>26342.999999999989</v>
      </c>
    </row>
  </sheetData>
  <mergeCells count="16">
    <mergeCell ref="A7:N7"/>
    <mergeCell ref="A8:N8"/>
    <mergeCell ref="A9:N9"/>
    <mergeCell ref="A11:A12"/>
    <mergeCell ref="B11:B12"/>
    <mergeCell ref="C11:D11"/>
    <mergeCell ref="E11:I11"/>
    <mergeCell ref="J11:N11"/>
    <mergeCell ref="B24:B33"/>
    <mergeCell ref="A13:A16"/>
    <mergeCell ref="B13:B16"/>
    <mergeCell ref="A17:A18"/>
    <mergeCell ref="B17:B18"/>
    <mergeCell ref="A19:A20"/>
    <mergeCell ref="B19:B20"/>
    <mergeCell ref="A24:A33"/>
  </mergeCells>
  <pageMargins left="0.43307086614173229" right="0.43307086614173229" top="0.74803149606299213" bottom="0.74803149606299213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topLeftCell="A7" zoomScale="70" zoomScaleNormal="70" workbookViewId="0">
      <selection activeCell="H16" sqref="H16"/>
    </sheetView>
  </sheetViews>
  <sheetFormatPr defaultColWidth="9.1796875" defaultRowHeight="14"/>
  <cols>
    <col min="1" max="1" width="4.81640625" style="53" customWidth="1"/>
    <col min="2" max="2" width="34" style="53" customWidth="1"/>
    <col min="3" max="3" width="15.453125" style="53" customWidth="1"/>
    <col min="4" max="4" width="11.26953125" style="53" customWidth="1"/>
    <col min="5" max="5" width="12.7265625" style="53" customWidth="1"/>
    <col min="6" max="9" width="12.7265625" style="253" customWidth="1"/>
    <col min="10" max="10" width="14.7265625" style="53" customWidth="1"/>
    <col min="11" max="14" width="14.7265625" style="253" customWidth="1"/>
    <col min="15" max="16384" width="9.1796875" style="53"/>
  </cols>
  <sheetData>
    <row r="1" spans="1:14" s="2" customFormat="1" ht="15.5" hidden="1">
      <c r="F1" s="165"/>
      <c r="G1" s="165"/>
      <c r="H1" s="165"/>
      <c r="I1" s="165"/>
      <c r="K1" s="165"/>
      <c r="L1" s="165" t="s">
        <v>2</v>
      </c>
      <c r="M1" s="165"/>
      <c r="N1" s="165"/>
    </row>
    <row r="2" spans="1:14" s="2" customFormat="1" ht="15.5" hidden="1">
      <c r="F2" s="165"/>
      <c r="G2" s="165"/>
      <c r="H2" s="165"/>
      <c r="I2" s="165"/>
      <c r="K2" s="165"/>
      <c r="L2" s="165" t="s">
        <v>6</v>
      </c>
      <c r="M2" s="165"/>
      <c r="N2" s="165"/>
    </row>
    <row r="3" spans="1:14" s="2" customFormat="1" ht="15.5" hidden="1">
      <c r="F3" s="165"/>
      <c r="G3" s="165"/>
      <c r="H3" s="165"/>
      <c r="I3" s="165"/>
      <c r="K3" s="165"/>
      <c r="L3" s="165" t="s">
        <v>7</v>
      </c>
      <c r="M3" s="165"/>
      <c r="N3" s="165"/>
    </row>
    <row r="4" spans="1:14" s="2" customFormat="1" ht="15.5" hidden="1">
      <c r="F4" s="165"/>
      <c r="G4" s="165"/>
      <c r="H4" s="165"/>
      <c r="I4" s="165"/>
      <c r="K4" s="165"/>
      <c r="L4" s="165" t="s">
        <v>8</v>
      </c>
      <c r="M4" s="165"/>
      <c r="N4" s="165"/>
    </row>
    <row r="5" spans="1:14" s="2" customFormat="1" ht="15.5" hidden="1">
      <c r="F5" s="165"/>
      <c r="G5" s="165"/>
      <c r="H5" s="165"/>
      <c r="I5" s="165"/>
      <c r="K5" s="165"/>
      <c r="L5" s="165" t="s">
        <v>9</v>
      </c>
      <c r="M5" s="165"/>
      <c r="N5" s="165"/>
    </row>
    <row r="6" spans="1:14" ht="15.5" hidden="1">
      <c r="B6" s="3"/>
      <c r="C6" s="3"/>
      <c r="D6" s="3"/>
      <c r="E6" s="3"/>
      <c r="F6" s="165"/>
      <c r="G6" s="165"/>
      <c r="H6" s="165"/>
      <c r="I6" s="165"/>
      <c r="J6" s="3"/>
    </row>
    <row r="7" spans="1:14" ht="48" customHeight="1">
      <c r="A7" s="390" t="s">
        <v>11</v>
      </c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</row>
    <row r="8" spans="1:14" ht="28.5" customHeight="1">
      <c r="A8" s="392" t="s">
        <v>511</v>
      </c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</row>
    <row r="9" spans="1:14" ht="14.15" customHeight="1">
      <c r="A9" s="394" t="s">
        <v>0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</row>
    <row r="10" spans="1:14" ht="24" customHeight="1">
      <c r="J10" s="1"/>
    </row>
    <row r="11" spans="1:14" ht="48.75" customHeight="1">
      <c r="A11" s="388" t="s">
        <v>10</v>
      </c>
      <c r="B11" s="395" t="s">
        <v>4</v>
      </c>
      <c r="C11" s="395" t="s">
        <v>13</v>
      </c>
      <c r="D11" s="395"/>
      <c r="E11" s="395" t="s">
        <v>14</v>
      </c>
      <c r="F11" s="396"/>
      <c r="G11" s="396"/>
      <c r="H11" s="396"/>
      <c r="I11" s="396"/>
      <c r="J11" s="395" t="s">
        <v>12</v>
      </c>
      <c r="K11" s="396"/>
      <c r="L11" s="396"/>
      <c r="M11" s="396"/>
      <c r="N11" s="396"/>
    </row>
    <row r="12" spans="1:14" ht="54" customHeight="1">
      <c r="A12" s="492"/>
      <c r="B12" s="395"/>
      <c r="C12" s="57" t="s">
        <v>1</v>
      </c>
      <c r="D12" s="57" t="s">
        <v>3</v>
      </c>
      <c r="E12" s="57" t="s">
        <v>17</v>
      </c>
      <c r="F12" s="254" t="s">
        <v>18</v>
      </c>
      <c r="G12" s="57" t="s">
        <v>15</v>
      </c>
      <c r="H12" s="57" t="s">
        <v>16</v>
      </c>
      <c r="I12" s="57" t="s">
        <v>19</v>
      </c>
      <c r="J12" s="57" t="s">
        <v>17</v>
      </c>
      <c r="K12" s="254" t="s">
        <v>18</v>
      </c>
      <c r="L12" s="57" t="s">
        <v>15</v>
      </c>
      <c r="M12" s="57" t="s">
        <v>16</v>
      </c>
      <c r="N12" s="57" t="s">
        <v>19</v>
      </c>
    </row>
    <row r="13" spans="1:14" s="6" customFormat="1" ht="78">
      <c r="A13" s="261">
        <v>1</v>
      </c>
      <c r="B13" s="262" t="s">
        <v>512</v>
      </c>
      <c r="C13" s="263" t="s">
        <v>513</v>
      </c>
      <c r="D13" s="263" t="s">
        <v>134</v>
      </c>
      <c r="E13" s="265">
        <v>5912</v>
      </c>
      <c r="F13" s="266">
        <v>0</v>
      </c>
      <c r="G13" s="266">
        <v>0</v>
      </c>
      <c r="H13" s="266">
        <v>0</v>
      </c>
      <c r="I13" s="266">
        <v>0</v>
      </c>
      <c r="J13" s="269">
        <v>248785.72911999997</v>
      </c>
      <c r="K13" s="269">
        <v>0</v>
      </c>
      <c r="L13" s="269">
        <v>0</v>
      </c>
      <c r="M13" s="269">
        <v>0</v>
      </c>
      <c r="N13" s="269">
        <v>0</v>
      </c>
    </row>
    <row r="14" spans="1:14" s="6" customFormat="1" ht="78">
      <c r="A14" s="261">
        <v>2</v>
      </c>
      <c r="B14" s="262" t="s">
        <v>514</v>
      </c>
      <c r="C14" s="263" t="s">
        <v>513</v>
      </c>
      <c r="D14" s="263" t="s">
        <v>134</v>
      </c>
      <c r="E14" s="265">
        <v>0</v>
      </c>
      <c r="F14" s="266">
        <v>5888</v>
      </c>
      <c r="G14" s="266">
        <v>6130</v>
      </c>
      <c r="H14" s="266">
        <v>6130</v>
      </c>
      <c r="I14" s="266">
        <v>6191</v>
      </c>
      <c r="J14" s="269">
        <v>0</v>
      </c>
      <c r="K14" s="269">
        <v>313361.18097689282</v>
      </c>
      <c r="L14" s="269">
        <v>516065.64233030588</v>
      </c>
      <c r="M14" s="269">
        <v>407944.26593175146</v>
      </c>
      <c r="N14" s="269">
        <v>404578.23705091537</v>
      </c>
    </row>
    <row r="15" spans="1:14" s="6" customFormat="1" ht="78">
      <c r="A15" s="261">
        <v>3</v>
      </c>
      <c r="B15" s="262" t="s">
        <v>515</v>
      </c>
      <c r="C15" s="263" t="s">
        <v>513</v>
      </c>
      <c r="D15" s="263" t="s">
        <v>134</v>
      </c>
      <c r="E15" s="265">
        <v>892</v>
      </c>
      <c r="F15" s="266">
        <v>0</v>
      </c>
      <c r="G15" s="266">
        <v>0</v>
      </c>
      <c r="H15" s="266">
        <v>0</v>
      </c>
      <c r="I15" s="266">
        <v>0</v>
      </c>
      <c r="J15" s="269">
        <v>14293.52044</v>
      </c>
      <c r="K15" s="269">
        <v>0</v>
      </c>
      <c r="L15" s="269">
        <v>0</v>
      </c>
      <c r="M15" s="269">
        <v>0</v>
      </c>
      <c r="N15" s="269">
        <v>0</v>
      </c>
    </row>
    <row r="16" spans="1:14" s="6" customFormat="1" ht="78">
      <c r="A16" s="261">
        <v>4</v>
      </c>
      <c r="B16" s="262" t="s">
        <v>516</v>
      </c>
      <c r="C16" s="263" t="s">
        <v>513</v>
      </c>
      <c r="D16" s="263" t="s">
        <v>134</v>
      </c>
      <c r="E16" s="265">
        <v>0</v>
      </c>
      <c r="F16" s="266">
        <v>881</v>
      </c>
      <c r="G16" s="266">
        <v>874</v>
      </c>
      <c r="H16" s="266">
        <v>874</v>
      </c>
      <c r="I16" s="266">
        <v>874</v>
      </c>
      <c r="J16" s="269">
        <v>0</v>
      </c>
      <c r="K16" s="269">
        <v>16670.136013107167</v>
      </c>
      <c r="L16" s="269">
        <v>18015.074928559534</v>
      </c>
      <c r="M16" s="269">
        <v>18194.351245992391</v>
      </c>
      <c r="N16" s="269">
        <v>18163.279347850941</v>
      </c>
    </row>
    <row r="17" spans="1:14" s="6" customFormat="1" ht="26">
      <c r="A17" s="261">
        <v>5</v>
      </c>
      <c r="B17" s="262" t="s">
        <v>517</v>
      </c>
      <c r="C17" s="263" t="s">
        <v>93</v>
      </c>
      <c r="D17" s="263" t="s">
        <v>168</v>
      </c>
      <c r="E17" s="265">
        <v>6</v>
      </c>
      <c r="F17" s="266">
        <v>7</v>
      </c>
      <c r="G17" s="266">
        <v>10</v>
      </c>
      <c r="H17" s="266">
        <v>10</v>
      </c>
      <c r="I17" s="266">
        <v>10</v>
      </c>
      <c r="J17" s="269">
        <v>28655.373079999998</v>
      </c>
      <c r="K17" s="269">
        <v>7601.8050659782593</v>
      </c>
      <c r="L17" s="269">
        <v>31618.90625</v>
      </c>
      <c r="M17" s="269">
        <v>31928.15625</v>
      </c>
      <c r="N17" s="269">
        <v>30438.96875</v>
      </c>
    </row>
    <row r="18" spans="1:14" s="6" customFormat="1" ht="26">
      <c r="A18" s="261">
        <v>6</v>
      </c>
      <c r="B18" s="262" t="s">
        <v>518</v>
      </c>
      <c r="C18" s="263" t="s">
        <v>93</v>
      </c>
      <c r="D18" s="263" t="s">
        <v>168</v>
      </c>
      <c r="E18" s="265">
        <v>32</v>
      </c>
      <c r="F18" s="266">
        <v>30</v>
      </c>
      <c r="G18" s="266">
        <v>30</v>
      </c>
      <c r="H18" s="266">
        <v>30</v>
      </c>
      <c r="I18" s="266">
        <v>30</v>
      </c>
      <c r="J18" s="269">
        <v>68853.297407999999</v>
      </c>
      <c r="K18" s="269">
        <v>49688.654436521691</v>
      </c>
      <c r="L18" s="269">
        <v>84547.249999999956</v>
      </c>
      <c r="M18" s="269">
        <v>85400.249999999884</v>
      </c>
      <c r="N18" s="269">
        <v>83017.549999999901</v>
      </c>
    </row>
    <row r="19" spans="1:14" s="6" customFormat="1" ht="39">
      <c r="A19" s="261">
        <v>7</v>
      </c>
      <c r="B19" s="262" t="s">
        <v>519</v>
      </c>
      <c r="C19" s="263" t="s">
        <v>93</v>
      </c>
      <c r="D19" s="263" t="s">
        <v>168</v>
      </c>
      <c r="E19" s="265">
        <v>77</v>
      </c>
      <c r="F19" s="266">
        <v>69</v>
      </c>
      <c r="G19" s="266">
        <v>0</v>
      </c>
      <c r="H19" s="266">
        <v>0</v>
      </c>
      <c r="I19" s="266">
        <v>0</v>
      </c>
      <c r="J19" s="269">
        <v>42925.869509999997</v>
      </c>
      <c r="K19" s="269">
        <v>74932.078507499988</v>
      </c>
      <c r="L19" s="269">
        <v>0</v>
      </c>
      <c r="M19" s="269">
        <v>0</v>
      </c>
      <c r="N19" s="269">
        <v>0</v>
      </c>
    </row>
    <row r="20" spans="1:14" s="6" customFormat="1" ht="91">
      <c r="A20" s="261">
        <v>8</v>
      </c>
      <c r="B20" s="262" t="s">
        <v>520</v>
      </c>
      <c r="C20" s="263" t="s">
        <v>93</v>
      </c>
      <c r="D20" s="263" t="s">
        <v>168</v>
      </c>
      <c r="E20" s="265">
        <v>0</v>
      </c>
      <c r="F20" s="266">
        <v>0</v>
      </c>
      <c r="G20" s="266">
        <v>6</v>
      </c>
      <c r="H20" s="266">
        <v>6</v>
      </c>
      <c r="I20" s="266">
        <v>6</v>
      </c>
      <c r="J20" s="269">
        <v>0</v>
      </c>
      <c r="K20" s="269">
        <v>0</v>
      </c>
      <c r="L20" s="269">
        <v>18971.34375</v>
      </c>
      <c r="M20" s="269">
        <v>19156.893750000003</v>
      </c>
      <c r="N20" s="269">
        <v>18263.381249999999</v>
      </c>
    </row>
    <row r="21" spans="1:14" s="6" customFormat="1" ht="26">
      <c r="A21" s="261">
        <v>9</v>
      </c>
      <c r="B21" s="262" t="s">
        <v>521</v>
      </c>
      <c r="C21" s="263" t="s">
        <v>522</v>
      </c>
      <c r="D21" s="263" t="s">
        <v>134</v>
      </c>
      <c r="E21" s="265">
        <v>342</v>
      </c>
      <c r="F21" s="266">
        <v>272</v>
      </c>
      <c r="G21" s="266">
        <v>337</v>
      </c>
      <c r="H21" s="266">
        <v>337</v>
      </c>
      <c r="I21" s="266">
        <v>337</v>
      </c>
      <c r="J21" s="269">
        <v>26707.200000000001</v>
      </c>
      <c r="K21" s="269">
        <v>29221.461940000001</v>
      </c>
      <c r="L21" s="269">
        <v>35037.76202531645</v>
      </c>
      <c r="M21" s="269">
        <v>35167.625858951171</v>
      </c>
      <c r="N21" s="269">
        <v>35167.625858951171</v>
      </c>
    </row>
    <row r="22" spans="1:14" s="6" customFormat="1" ht="52">
      <c r="A22" s="261">
        <v>10</v>
      </c>
      <c r="B22" s="262" t="s">
        <v>523</v>
      </c>
      <c r="C22" s="263" t="s">
        <v>522</v>
      </c>
      <c r="D22" s="263" t="s">
        <v>134</v>
      </c>
      <c r="E22" s="265">
        <v>81</v>
      </c>
      <c r="F22" s="266">
        <v>0</v>
      </c>
      <c r="G22" s="266">
        <v>0</v>
      </c>
      <c r="H22" s="266">
        <v>0</v>
      </c>
      <c r="I22" s="266">
        <v>0</v>
      </c>
      <c r="J22" s="269">
        <v>5032.6499999999996</v>
      </c>
      <c r="K22" s="269">
        <v>0</v>
      </c>
      <c r="L22" s="269">
        <v>0</v>
      </c>
      <c r="M22" s="269">
        <v>0</v>
      </c>
      <c r="N22" s="269">
        <v>0</v>
      </c>
    </row>
    <row r="23" spans="1:14" s="6" customFormat="1" ht="65">
      <c r="A23" s="261">
        <v>11</v>
      </c>
      <c r="B23" s="262" t="s">
        <v>524</v>
      </c>
      <c r="C23" s="263" t="s">
        <v>346</v>
      </c>
      <c r="D23" s="263" t="s">
        <v>134</v>
      </c>
      <c r="E23" s="265">
        <v>129</v>
      </c>
      <c r="F23" s="266">
        <v>114</v>
      </c>
      <c r="G23" s="266">
        <v>125</v>
      </c>
      <c r="H23" s="266">
        <v>125</v>
      </c>
      <c r="I23" s="266">
        <v>125</v>
      </c>
      <c r="J23" s="269">
        <v>10034</v>
      </c>
      <c r="K23" s="269">
        <v>12247.230369999999</v>
      </c>
      <c r="L23" s="269">
        <v>12996.202531645569</v>
      </c>
      <c r="M23" s="269">
        <v>13044.371609403255</v>
      </c>
      <c r="N23" s="269">
        <v>13044.371609403255</v>
      </c>
    </row>
    <row r="24" spans="1:14" s="9" customFormat="1" ht="39">
      <c r="A24" s="261">
        <v>12</v>
      </c>
      <c r="B24" s="262" t="s">
        <v>525</v>
      </c>
      <c r="C24" s="263" t="s">
        <v>346</v>
      </c>
      <c r="D24" s="263" t="s">
        <v>134</v>
      </c>
      <c r="E24" s="265">
        <v>93</v>
      </c>
      <c r="F24" s="266">
        <v>74</v>
      </c>
      <c r="G24" s="266">
        <v>91</v>
      </c>
      <c r="H24" s="266">
        <v>91</v>
      </c>
      <c r="I24" s="266">
        <v>91</v>
      </c>
      <c r="J24" s="269">
        <v>6643.24</v>
      </c>
      <c r="K24" s="269">
        <v>7949.9565599999996</v>
      </c>
      <c r="L24" s="269">
        <v>9461.2354430379728</v>
      </c>
      <c r="M24" s="269">
        <v>9496.3025316455696</v>
      </c>
      <c r="N24" s="269">
        <v>9496.3025316455696</v>
      </c>
    </row>
    <row r="25" spans="1:14" s="6" customFormat="1" ht="52">
      <c r="A25" s="261">
        <v>13</v>
      </c>
      <c r="B25" s="262" t="s">
        <v>526</v>
      </c>
      <c r="C25" s="264" t="s">
        <v>527</v>
      </c>
      <c r="D25" s="264" t="s">
        <v>528</v>
      </c>
      <c r="E25" s="267">
        <v>156</v>
      </c>
      <c r="F25" s="268">
        <v>156</v>
      </c>
      <c r="G25" s="268">
        <v>156</v>
      </c>
      <c r="H25" s="268">
        <v>156</v>
      </c>
      <c r="I25" s="268">
        <v>156</v>
      </c>
      <c r="J25" s="269">
        <v>843.83900000000006</v>
      </c>
      <c r="K25" s="269">
        <v>2917.9929078014202</v>
      </c>
      <c r="L25" s="269">
        <v>3147.3276595744715</v>
      </c>
      <c r="M25" s="269">
        <v>3149.7617021276756</v>
      </c>
      <c r="N25" s="269">
        <v>3149.7617021276756</v>
      </c>
    </row>
    <row r="26" spans="1:14" s="6" customFormat="1" ht="52">
      <c r="A26" s="261">
        <v>14</v>
      </c>
      <c r="B26" s="262" t="s">
        <v>529</v>
      </c>
      <c r="C26" s="264" t="s">
        <v>527</v>
      </c>
      <c r="D26" s="264" t="s">
        <v>528</v>
      </c>
      <c r="E26" s="267">
        <v>60</v>
      </c>
      <c r="F26" s="268">
        <v>60</v>
      </c>
      <c r="G26" s="268">
        <v>60</v>
      </c>
      <c r="H26" s="268">
        <v>60</v>
      </c>
      <c r="I26" s="268">
        <v>60</v>
      </c>
      <c r="J26" s="269">
        <v>124.82899999999999</v>
      </c>
      <c r="K26" s="269">
        <v>1122.3049645390101</v>
      </c>
      <c r="L26" s="269">
        <v>1210.5106382978763</v>
      </c>
      <c r="M26" s="269">
        <v>1211.4468085106471</v>
      </c>
      <c r="N26" s="269">
        <v>1211.4468085106471</v>
      </c>
    </row>
    <row r="27" spans="1:14" s="6" customFormat="1" ht="39">
      <c r="A27" s="261">
        <v>15</v>
      </c>
      <c r="B27" s="262" t="s">
        <v>530</v>
      </c>
      <c r="C27" s="264" t="s">
        <v>527</v>
      </c>
      <c r="D27" s="264" t="s">
        <v>528</v>
      </c>
      <c r="E27" s="267">
        <v>630</v>
      </c>
      <c r="F27" s="268">
        <v>630</v>
      </c>
      <c r="G27" s="268">
        <v>630</v>
      </c>
      <c r="H27" s="268">
        <v>630</v>
      </c>
      <c r="I27" s="268">
        <v>630</v>
      </c>
      <c r="J27" s="269">
        <v>13611.332</v>
      </c>
      <c r="K27" s="269">
        <v>11784.202127659601</v>
      </c>
      <c r="L27" s="269">
        <v>12710.361702127695</v>
      </c>
      <c r="M27" s="269">
        <v>12720.191489361789</v>
      </c>
      <c r="N27" s="269">
        <v>12720.191489361789</v>
      </c>
    </row>
    <row r="28" spans="1:14" s="5" customFormat="1" ht="15" customHeight="1">
      <c r="A28" s="40"/>
      <c r="B28" s="41" t="s">
        <v>5</v>
      </c>
      <c r="C28" s="43" t="s">
        <v>61</v>
      </c>
      <c r="D28" s="43" t="s">
        <v>61</v>
      </c>
      <c r="E28" s="43" t="s">
        <v>61</v>
      </c>
      <c r="F28" s="255" t="s">
        <v>61</v>
      </c>
      <c r="G28" s="255" t="s">
        <v>61</v>
      </c>
      <c r="H28" s="255" t="s">
        <v>61</v>
      </c>
      <c r="I28" s="255" t="s">
        <v>61</v>
      </c>
      <c r="J28" s="270">
        <f>J13+J14+J15+J16+J17+J18+J19+J21+J22+J23+J24+J25+J26+J27</f>
        <v>466510.87955799996</v>
      </c>
      <c r="K28" s="270">
        <f>K13+K14+K15+K16+K17+K18+K19+K21+K22+K23+K24+K25+K26+K27</f>
        <v>527497.00387000002</v>
      </c>
      <c r="L28" s="270">
        <f>L27+L26+L25+L24+L23+L22+L21+L20+L19+L18+L17+L16+L15+L14+L13</f>
        <v>743781.61725886539</v>
      </c>
      <c r="M28" s="270">
        <f>M27+M26+M25+M24+M23+M22+M21+M20+M19+M18+M17+M16+M15+M14+M13</f>
        <v>637413.61717774381</v>
      </c>
      <c r="N28" s="270">
        <f>N27+N26+N25+N24+N23+N22+N21+N20+N19+N18+N17+N16+N15+N14+N13</f>
        <v>629251.11639876629</v>
      </c>
    </row>
    <row r="29" spans="1:14" s="2" customFormat="1" ht="15.5">
      <c r="B29" s="53"/>
      <c r="F29" s="165"/>
      <c r="G29" s="165"/>
      <c r="H29" s="165"/>
      <c r="I29" s="165"/>
      <c r="K29" s="165"/>
      <c r="L29" s="165"/>
      <c r="M29" s="165"/>
      <c r="N29" s="165"/>
    </row>
    <row r="30" spans="1:14" hidden="1">
      <c r="J30" s="44">
        <v>189598.81</v>
      </c>
      <c r="K30" s="256">
        <v>210373.7</v>
      </c>
      <c r="L30" s="256">
        <v>214855.7</v>
      </c>
      <c r="M30" s="256">
        <v>218221.8</v>
      </c>
      <c r="N30" s="256">
        <v>218020.4</v>
      </c>
    </row>
    <row r="31" spans="1:14" hidden="1">
      <c r="N31" s="256"/>
    </row>
    <row r="32" spans="1:14" hidden="1"/>
    <row r="33" spans="2:14" hidden="1"/>
    <row r="34" spans="2:14" hidden="1">
      <c r="B34" s="53" t="s">
        <v>62</v>
      </c>
      <c r="E34" s="45"/>
      <c r="F34" s="257">
        <v>10166</v>
      </c>
      <c r="G34" s="257">
        <v>10900</v>
      </c>
      <c r="H34" s="257">
        <v>10938</v>
      </c>
      <c r="K34" s="258">
        <f>F34*K49</f>
        <v>628360.46000000008</v>
      </c>
      <c r="L34" s="258">
        <f>G34*L49</f>
        <v>673729</v>
      </c>
      <c r="M34" s="258">
        <f>H34*M49</f>
        <v>676077.78</v>
      </c>
      <c r="N34" s="258">
        <f>I34*N49</f>
        <v>0</v>
      </c>
    </row>
    <row r="35" spans="2:14" hidden="1">
      <c r="B35" s="53" t="s">
        <v>63</v>
      </c>
      <c r="E35" s="45"/>
      <c r="F35" s="257">
        <v>226545</v>
      </c>
      <c r="G35" s="257">
        <v>227632</v>
      </c>
      <c r="H35" s="257">
        <v>229417</v>
      </c>
      <c r="K35" s="258">
        <f>F35*K48</f>
        <v>39613658.700000003</v>
      </c>
      <c r="L35" s="258">
        <f>G35*L48</f>
        <v>39803731.520000003</v>
      </c>
      <c r="M35" s="258">
        <f>H35*M48</f>
        <v>40115856.620000005</v>
      </c>
      <c r="N35" s="258">
        <f>I35*N48</f>
        <v>0</v>
      </c>
    </row>
    <row r="36" spans="2:14" hidden="1">
      <c r="B36" s="53" t="s">
        <v>64</v>
      </c>
      <c r="E36" s="45"/>
      <c r="F36" s="257">
        <v>4037</v>
      </c>
      <c r="G36" s="257">
        <v>4037</v>
      </c>
      <c r="H36" s="257">
        <v>4037</v>
      </c>
      <c r="K36" s="258">
        <f>F36*K52</f>
        <v>10151238.350000001</v>
      </c>
      <c r="L36" s="258">
        <f>G36*L52</f>
        <v>10151238.350000001</v>
      </c>
      <c r="M36" s="258">
        <f>H36*M52</f>
        <v>10151238.350000001</v>
      </c>
      <c r="N36" s="258">
        <f>I36*N52</f>
        <v>0</v>
      </c>
    </row>
    <row r="37" spans="2:14" hidden="1">
      <c r="B37" s="53" t="s">
        <v>65</v>
      </c>
      <c r="E37" s="45"/>
      <c r="F37" s="257">
        <v>29</v>
      </c>
      <c r="G37" s="257">
        <v>29</v>
      </c>
      <c r="H37" s="257">
        <v>29</v>
      </c>
      <c r="K37" s="258">
        <f>24*K53+5*K54</f>
        <v>7072967.9799999995</v>
      </c>
      <c r="L37" s="258">
        <f t="shared" ref="L37:N37" si="0">24*L53+5*L54</f>
        <v>7072967.9799999995</v>
      </c>
      <c r="M37" s="258">
        <f t="shared" si="0"/>
        <v>7072967.9799999995</v>
      </c>
      <c r="N37" s="258">
        <f t="shared" si="0"/>
        <v>7072967.9799999995</v>
      </c>
    </row>
    <row r="38" spans="2:14" hidden="1">
      <c r="B38" s="53" t="s">
        <v>66</v>
      </c>
      <c r="E38" s="45"/>
      <c r="F38" s="257">
        <v>1220505</v>
      </c>
      <c r="G38" s="257">
        <v>1190175</v>
      </c>
      <c r="H38" s="257">
        <v>1182655</v>
      </c>
      <c r="K38" s="258">
        <f>F38*K50</f>
        <v>26118807</v>
      </c>
      <c r="L38" s="258">
        <f>G38*L50</f>
        <v>25469745</v>
      </c>
      <c r="M38" s="258">
        <f>H38*M50</f>
        <v>25308817</v>
      </c>
      <c r="N38" s="258">
        <f>I38*N50</f>
        <v>0</v>
      </c>
    </row>
    <row r="39" spans="2:14" hidden="1">
      <c r="B39" s="53" t="s">
        <v>67</v>
      </c>
      <c r="E39" s="45">
        <v>479313</v>
      </c>
      <c r="F39" s="257">
        <v>285386</v>
      </c>
      <c r="G39" s="257">
        <v>279120</v>
      </c>
      <c r="H39" s="257">
        <v>278599</v>
      </c>
      <c r="K39" s="258">
        <f>F39*K49</f>
        <v>17639708.66</v>
      </c>
      <c r="L39" s="258">
        <f>G39*L49</f>
        <v>17252407.199999999</v>
      </c>
      <c r="M39" s="258">
        <f>H39*M49</f>
        <v>17220204.190000001</v>
      </c>
      <c r="N39" s="258">
        <f>I39*N49</f>
        <v>0</v>
      </c>
    </row>
    <row r="40" spans="2:14" hidden="1">
      <c r="B40" s="53" t="s">
        <v>68</v>
      </c>
      <c r="E40" s="45">
        <v>1046244</v>
      </c>
      <c r="F40" s="257">
        <v>635464</v>
      </c>
      <c r="G40" s="257">
        <v>628187</v>
      </c>
      <c r="H40" s="257">
        <v>627081</v>
      </c>
      <c r="K40" s="258">
        <f>F40*K48</f>
        <v>111117235.04000001</v>
      </c>
      <c r="L40" s="258">
        <f>G40*L48-6684.96</f>
        <v>109838093.86000001</v>
      </c>
      <c r="M40" s="258">
        <f>H40*M48</f>
        <v>109651383.66000001</v>
      </c>
      <c r="N40" s="258">
        <f>I40*N48</f>
        <v>0</v>
      </c>
    </row>
    <row r="41" spans="2:14" hidden="1">
      <c r="B41" s="53" t="s">
        <v>69</v>
      </c>
      <c r="E41" s="45">
        <v>269656</v>
      </c>
      <c r="F41" s="257">
        <v>144610</v>
      </c>
      <c r="G41" s="257">
        <v>144610</v>
      </c>
      <c r="H41" s="257">
        <v>144610</v>
      </c>
      <c r="K41" s="258">
        <f>F41*K51</f>
        <v>23021912</v>
      </c>
      <c r="L41" s="258">
        <f>G41*L51</f>
        <v>23021912</v>
      </c>
      <c r="M41" s="258">
        <f>H41*M51</f>
        <v>23021912</v>
      </c>
      <c r="N41" s="258">
        <f>I41*N51</f>
        <v>0</v>
      </c>
    </row>
    <row r="42" spans="2:14" hidden="1">
      <c r="B42" s="53" t="s">
        <v>70</v>
      </c>
      <c r="E42" s="45">
        <v>23</v>
      </c>
      <c r="F42" s="257"/>
      <c r="G42" s="257"/>
      <c r="H42" s="257"/>
      <c r="K42" s="258"/>
      <c r="L42" s="258"/>
      <c r="M42" s="258"/>
      <c r="N42" s="258"/>
    </row>
    <row r="43" spans="2:14" hidden="1">
      <c r="B43" s="53" t="s">
        <v>71</v>
      </c>
      <c r="E43" s="45">
        <v>1149212</v>
      </c>
      <c r="F43" s="257"/>
      <c r="G43" s="257"/>
      <c r="H43" s="257"/>
      <c r="K43" s="258"/>
      <c r="L43" s="258"/>
      <c r="M43" s="258"/>
      <c r="N43" s="258"/>
    </row>
    <row r="44" spans="2:14" hidden="1">
      <c r="B44" s="53" t="s">
        <v>72</v>
      </c>
      <c r="E44" s="45">
        <v>1564585</v>
      </c>
      <c r="F44" s="257">
        <v>209961</v>
      </c>
      <c r="G44" s="257">
        <v>203906</v>
      </c>
      <c r="H44" s="257">
        <v>203946</v>
      </c>
      <c r="K44" s="258">
        <f>F44*K50</f>
        <v>4493165.3999999994</v>
      </c>
      <c r="L44" s="258">
        <f>G44*L50</f>
        <v>4363588.3999999994</v>
      </c>
      <c r="M44" s="258">
        <f>H44*M50</f>
        <v>4364444.3999999994</v>
      </c>
      <c r="N44" s="258">
        <f>I44*N50</f>
        <v>0</v>
      </c>
    </row>
    <row r="45" spans="2:14" hidden="1">
      <c r="B45" s="53" t="s">
        <v>73</v>
      </c>
      <c r="E45" s="45">
        <v>192750</v>
      </c>
      <c r="F45" s="257"/>
      <c r="G45" s="257"/>
      <c r="H45" s="257"/>
      <c r="K45" s="258">
        <f>SUM(K34:K44)</f>
        <v>239857053.59</v>
      </c>
      <c r="L45" s="258">
        <f t="shared" ref="L45:N45" si="1">SUM(L34:L44)</f>
        <v>237647413.31000003</v>
      </c>
      <c r="M45" s="258">
        <f t="shared" si="1"/>
        <v>237582901.98000002</v>
      </c>
      <c r="N45" s="258">
        <f t="shared" si="1"/>
        <v>7072967.9799999995</v>
      </c>
    </row>
    <row r="46" spans="2:14" hidden="1">
      <c r="B46" s="53" t="s">
        <v>74</v>
      </c>
      <c r="E46" s="45">
        <v>1544</v>
      </c>
      <c r="F46" s="257"/>
      <c r="G46" s="257"/>
      <c r="H46" s="257"/>
    </row>
    <row r="47" spans="2:14" hidden="1">
      <c r="E47" s="45"/>
      <c r="F47" s="257"/>
      <c r="G47" s="257"/>
      <c r="H47" s="257"/>
      <c r="K47" s="253" t="s">
        <v>75</v>
      </c>
    </row>
    <row r="48" spans="2:14" hidden="1">
      <c r="J48" s="53" t="s">
        <v>76</v>
      </c>
      <c r="K48" s="259">
        <v>174.86</v>
      </c>
      <c r="L48" s="259">
        <v>174.86</v>
      </c>
      <c r="M48" s="259">
        <v>174.86</v>
      </c>
      <c r="N48" s="259">
        <v>174.86</v>
      </c>
    </row>
    <row r="49" spans="10:14" hidden="1">
      <c r="J49" s="53" t="s">
        <v>77</v>
      </c>
      <c r="K49" s="259">
        <v>61.81</v>
      </c>
      <c r="L49" s="259">
        <v>61.81</v>
      </c>
      <c r="M49" s="259">
        <v>61.81</v>
      </c>
      <c r="N49" s="259">
        <v>61.81</v>
      </c>
    </row>
    <row r="50" spans="10:14" hidden="1">
      <c r="J50" s="53" t="s">
        <v>78</v>
      </c>
      <c r="K50" s="259">
        <v>21.4</v>
      </c>
      <c r="L50" s="259">
        <v>21.4</v>
      </c>
      <c r="M50" s="259">
        <v>21.4</v>
      </c>
      <c r="N50" s="259">
        <v>21.4</v>
      </c>
    </row>
    <row r="51" spans="10:14" hidden="1">
      <c r="J51" s="53" t="s">
        <v>79</v>
      </c>
      <c r="K51" s="259">
        <v>159.19999999999999</v>
      </c>
      <c r="L51" s="259">
        <v>159.19999999999999</v>
      </c>
      <c r="M51" s="259">
        <v>159.19999999999999</v>
      </c>
      <c r="N51" s="259">
        <v>159.19999999999999</v>
      </c>
    </row>
    <row r="52" spans="10:14" hidden="1">
      <c r="J52" s="53" t="s">
        <v>80</v>
      </c>
      <c r="K52" s="259">
        <v>2514.5500000000002</v>
      </c>
      <c r="L52" s="259">
        <v>2514.5500000000002</v>
      </c>
      <c r="M52" s="259">
        <v>2514.5500000000002</v>
      </c>
      <c r="N52" s="259">
        <v>2514.5500000000002</v>
      </c>
    </row>
    <row r="53" spans="10:14" hidden="1">
      <c r="J53" s="53" t="s">
        <v>81</v>
      </c>
      <c r="K53" s="259">
        <v>257007.52</v>
      </c>
      <c r="L53" s="259">
        <v>257007.52</v>
      </c>
      <c r="M53" s="259">
        <v>257007.52</v>
      </c>
      <c r="N53" s="259">
        <v>257007.52</v>
      </c>
    </row>
    <row r="54" spans="10:14" hidden="1">
      <c r="J54" s="53" t="s">
        <v>82</v>
      </c>
      <c r="K54" s="253">
        <v>180957.5</v>
      </c>
      <c r="L54" s="253">
        <v>180957.5</v>
      </c>
      <c r="M54" s="253">
        <v>180957.5</v>
      </c>
      <c r="N54" s="253">
        <v>180957.5</v>
      </c>
    </row>
    <row r="55" spans="10:14" hidden="1"/>
    <row r="56" spans="10:14" hidden="1">
      <c r="K56" s="258">
        <f>K34/1000</f>
        <v>628.3604600000001</v>
      </c>
      <c r="L56" s="258">
        <f t="shared" ref="L56:N56" si="2">L34/1000</f>
        <v>673.72900000000004</v>
      </c>
      <c r="M56" s="258">
        <f t="shared" si="2"/>
        <v>676.07778000000008</v>
      </c>
      <c r="N56" s="258">
        <f t="shared" si="2"/>
        <v>0</v>
      </c>
    </row>
    <row r="57" spans="10:14" hidden="1">
      <c r="K57" s="258">
        <f t="shared" ref="K57:N66" si="3">K35/1000</f>
        <v>39613.6587</v>
      </c>
      <c r="L57" s="258">
        <f t="shared" si="3"/>
        <v>39803.731520000001</v>
      </c>
      <c r="M57" s="258">
        <f t="shared" si="3"/>
        <v>40115.856620000006</v>
      </c>
      <c r="N57" s="258">
        <f t="shared" si="3"/>
        <v>0</v>
      </c>
    </row>
    <row r="58" spans="10:14" hidden="1">
      <c r="K58" s="258">
        <f t="shared" si="3"/>
        <v>10151.238350000001</v>
      </c>
      <c r="L58" s="258">
        <f t="shared" si="3"/>
        <v>10151.238350000001</v>
      </c>
      <c r="M58" s="258">
        <f t="shared" si="3"/>
        <v>10151.238350000001</v>
      </c>
      <c r="N58" s="258">
        <f t="shared" si="3"/>
        <v>0</v>
      </c>
    </row>
    <row r="59" spans="10:14" hidden="1">
      <c r="K59" s="258">
        <f t="shared" si="3"/>
        <v>7072.9679799999994</v>
      </c>
      <c r="L59" s="258">
        <f t="shared" si="3"/>
        <v>7072.9679799999994</v>
      </c>
      <c r="M59" s="258">
        <f t="shared" si="3"/>
        <v>7072.9679799999994</v>
      </c>
      <c r="N59" s="258">
        <f t="shared" si="3"/>
        <v>7072.9679799999994</v>
      </c>
    </row>
    <row r="60" spans="10:14" hidden="1">
      <c r="K60" s="258">
        <f t="shared" si="3"/>
        <v>26118.807000000001</v>
      </c>
      <c r="L60" s="258">
        <f t="shared" si="3"/>
        <v>25469.744999999999</v>
      </c>
      <c r="M60" s="258">
        <f t="shared" si="3"/>
        <v>25308.816999999999</v>
      </c>
      <c r="N60" s="258">
        <f t="shared" si="3"/>
        <v>0</v>
      </c>
    </row>
    <row r="61" spans="10:14" hidden="1">
      <c r="K61" s="258">
        <f t="shared" si="3"/>
        <v>17639.70866</v>
      </c>
      <c r="L61" s="258">
        <f t="shared" si="3"/>
        <v>17252.407199999998</v>
      </c>
      <c r="M61" s="258">
        <f t="shared" si="3"/>
        <v>17220.20419</v>
      </c>
      <c r="N61" s="258">
        <f t="shared" si="3"/>
        <v>0</v>
      </c>
    </row>
    <row r="62" spans="10:14" hidden="1">
      <c r="K62" s="258">
        <f>K40/1000-29483.35359</f>
        <v>81633.881450000001</v>
      </c>
      <c r="L62" s="258">
        <f>L40/1000-22791.71</f>
        <v>87046.383860000002</v>
      </c>
      <c r="M62" s="258">
        <f>M40/1000-19361.1</f>
        <v>90290.283660000016</v>
      </c>
      <c r="N62" s="258">
        <f t="shared" si="3"/>
        <v>0</v>
      </c>
    </row>
    <row r="63" spans="10:14" hidden="1">
      <c r="K63" s="258">
        <f t="shared" si="3"/>
        <v>23021.912</v>
      </c>
      <c r="L63" s="258">
        <f t="shared" si="3"/>
        <v>23021.912</v>
      </c>
      <c r="M63" s="258">
        <f t="shared" si="3"/>
        <v>23021.912</v>
      </c>
      <c r="N63" s="258">
        <f t="shared" si="3"/>
        <v>0</v>
      </c>
    </row>
    <row r="64" spans="10:14" hidden="1">
      <c r="K64" s="258">
        <f t="shared" si="3"/>
        <v>0</v>
      </c>
      <c r="L64" s="258">
        <f t="shared" si="3"/>
        <v>0</v>
      </c>
      <c r="M64" s="258">
        <f t="shared" si="3"/>
        <v>0</v>
      </c>
      <c r="N64" s="258">
        <f t="shared" si="3"/>
        <v>0</v>
      </c>
    </row>
    <row r="65" spans="11:14" hidden="1">
      <c r="K65" s="258">
        <f t="shared" si="3"/>
        <v>0</v>
      </c>
      <c r="L65" s="258">
        <f t="shared" si="3"/>
        <v>0</v>
      </c>
      <c r="M65" s="258">
        <f t="shared" si="3"/>
        <v>0</v>
      </c>
      <c r="N65" s="258">
        <f t="shared" si="3"/>
        <v>0</v>
      </c>
    </row>
    <row r="66" spans="11:14" hidden="1">
      <c r="K66" s="258">
        <f>K44/1000</f>
        <v>4493.1653999999999</v>
      </c>
      <c r="L66" s="258">
        <f t="shared" si="3"/>
        <v>4363.5883999999996</v>
      </c>
      <c r="M66" s="258">
        <f t="shared" si="3"/>
        <v>4364.4443999999994</v>
      </c>
      <c r="N66" s="258">
        <f t="shared" si="3"/>
        <v>0</v>
      </c>
    </row>
    <row r="67" spans="11:14" hidden="1">
      <c r="K67" s="258">
        <f>SUM(K56:K66)</f>
        <v>210373.7</v>
      </c>
      <c r="L67" s="258">
        <f t="shared" ref="L67:N67" si="4">SUM(L56:L66)</f>
        <v>214855.70331000001</v>
      </c>
      <c r="M67" s="258">
        <f t="shared" si="4"/>
        <v>218221.80198000005</v>
      </c>
      <c r="N67" s="258">
        <f t="shared" si="4"/>
        <v>7072.9679799999994</v>
      </c>
    </row>
    <row r="68" spans="11:14" hidden="1">
      <c r="K68" s="260">
        <f>K67-K30</f>
        <v>0</v>
      </c>
      <c r="L68" s="260">
        <f>L67-L30</f>
        <v>3.3100000000558794E-3</v>
      </c>
      <c r="M68" s="260">
        <f t="shared" ref="M68:N68" si="5">M67-M30</f>
        <v>1.980000059120357E-3</v>
      </c>
      <c r="N68" s="260">
        <f t="shared" si="5"/>
        <v>-210947.43202000001</v>
      </c>
    </row>
    <row r="69" spans="11:14" hidden="1"/>
    <row r="70" spans="11:14" hidden="1"/>
    <row r="71" spans="11:14" hidden="1"/>
    <row r="72" spans="11:14" hidden="1"/>
    <row r="73" spans="11:14" hidden="1"/>
    <row r="74" spans="11:14" hidden="1"/>
    <row r="75" spans="11:14" hidden="1"/>
    <row r="76" spans="11:14" hidden="1"/>
    <row r="77" spans="11:14" hidden="1"/>
    <row r="78" spans="11:14" hidden="1"/>
    <row r="79" spans="11:14" hidden="1"/>
    <row r="80" spans="11:14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2:2" hidden="1"/>
    <row r="98" spans="2:2" hidden="1"/>
    <row r="99" spans="2:2" hidden="1"/>
    <row r="100" spans="2:2" hidden="1"/>
    <row r="101" spans="2:2" hidden="1"/>
    <row r="102" spans="2:2" hidden="1"/>
    <row r="103" spans="2:2" hidden="1"/>
    <row r="104" spans="2:2" hidden="1"/>
    <row r="105" spans="2:2" hidden="1"/>
    <row r="106" spans="2:2" hidden="1"/>
    <row r="107" spans="2:2" hidden="1"/>
    <row r="108" spans="2:2" hidden="1"/>
    <row r="109" spans="2:2" hidden="1"/>
    <row r="110" spans="2:2" hidden="1"/>
    <row r="111" spans="2:2" hidden="1">
      <c r="B111" s="53" t="s">
        <v>83</v>
      </c>
    </row>
    <row r="112" spans="2:2" hidden="1">
      <c r="B112" s="53" t="s">
        <v>84</v>
      </c>
    </row>
  </sheetData>
  <mergeCells count="8">
    <mergeCell ref="A7:N7"/>
    <mergeCell ref="A8:N8"/>
    <mergeCell ref="A9:N9"/>
    <mergeCell ref="A11:A12"/>
    <mergeCell ref="B11:B12"/>
    <mergeCell ref="C11:D11"/>
    <mergeCell ref="E11:I11"/>
    <mergeCell ref="J11:N11"/>
  </mergeCells>
  <pageMargins left="0.43307086614173229" right="0.43307086614173229" top="0.74803149606299213" bottom="0.74803149606299213" header="0.31496062992125984" footer="0.31496062992125984"/>
  <pageSetup paperSize="9" scale="6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"/>
  <sheetViews>
    <sheetView topLeftCell="A7" zoomScale="70" zoomScaleNormal="70" workbookViewId="0">
      <selection activeCell="M16" sqref="M16"/>
    </sheetView>
  </sheetViews>
  <sheetFormatPr defaultColWidth="9.1796875" defaultRowHeight="14"/>
  <cols>
    <col min="1" max="1" width="4.81640625" style="53" customWidth="1"/>
    <col min="2" max="2" width="50" style="53" customWidth="1"/>
    <col min="3" max="3" width="18.7265625" style="53" customWidth="1"/>
    <col min="4" max="4" width="14.1796875" style="53" customWidth="1"/>
    <col min="5" max="9" width="12.7265625" style="53" customWidth="1"/>
    <col min="10" max="14" width="14.7265625" style="53" customWidth="1"/>
    <col min="15" max="16384" width="9.1796875" style="53"/>
  </cols>
  <sheetData>
    <row r="1" spans="1:14" s="2" customFormat="1" ht="15.5" hidden="1">
      <c r="L1" s="2" t="s">
        <v>2</v>
      </c>
    </row>
    <row r="2" spans="1:14" s="2" customFormat="1" ht="15.5" hidden="1">
      <c r="L2" s="2" t="s">
        <v>6</v>
      </c>
    </row>
    <row r="3" spans="1:14" s="2" customFormat="1" ht="15.5" hidden="1">
      <c r="L3" s="2" t="s">
        <v>7</v>
      </c>
    </row>
    <row r="4" spans="1:14" s="2" customFormat="1" ht="15.5" hidden="1">
      <c r="L4" s="2" t="s">
        <v>8</v>
      </c>
    </row>
    <row r="5" spans="1:14" s="2" customFormat="1" ht="15.5" hidden="1">
      <c r="L5" s="2" t="s">
        <v>9</v>
      </c>
    </row>
    <row r="6" spans="1:14" ht="15.5" hidden="1">
      <c r="B6" s="3"/>
      <c r="C6" s="3"/>
      <c r="D6" s="3"/>
      <c r="E6" s="3"/>
      <c r="F6" s="3"/>
      <c r="G6" s="3"/>
      <c r="H6" s="3"/>
      <c r="I6" s="3"/>
      <c r="J6" s="3"/>
    </row>
    <row r="7" spans="1:14" ht="48" customHeight="1">
      <c r="A7" s="390" t="s">
        <v>11</v>
      </c>
      <c r="B7" s="391"/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391"/>
      <c r="N7" s="391"/>
    </row>
    <row r="8" spans="1:14" ht="28.5" customHeight="1">
      <c r="A8" s="392" t="s">
        <v>531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</row>
    <row r="9" spans="1:14" ht="14.15" customHeight="1">
      <c r="A9" s="394" t="s">
        <v>0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</row>
    <row r="10" spans="1:14" ht="24" customHeight="1">
      <c r="J10" s="1"/>
    </row>
    <row r="11" spans="1:14" ht="48.75" customHeight="1">
      <c r="A11" s="388" t="s">
        <v>10</v>
      </c>
      <c r="B11" s="395" t="s">
        <v>4</v>
      </c>
      <c r="C11" s="395" t="s">
        <v>13</v>
      </c>
      <c r="D11" s="395"/>
      <c r="E11" s="395" t="s">
        <v>14</v>
      </c>
      <c r="F11" s="396"/>
      <c r="G11" s="396"/>
      <c r="H11" s="396"/>
      <c r="I11" s="396"/>
      <c r="J11" s="395" t="s">
        <v>12</v>
      </c>
      <c r="K11" s="396"/>
      <c r="L11" s="396"/>
      <c r="M11" s="396"/>
      <c r="N11" s="396"/>
    </row>
    <row r="12" spans="1:14" ht="54" customHeight="1">
      <c r="A12" s="389"/>
      <c r="B12" s="395"/>
      <c r="C12" s="57" t="s">
        <v>1</v>
      </c>
      <c r="D12" s="57" t="s">
        <v>3</v>
      </c>
      <c r="E12" s="57" t="s">
        <v>17</v>
      </c>
      <c r="F12" s="29" t="s">
        <v>18</v>
      </c>
      <c r="G12" s="57" t="s">
        <v>15</v>
      </c>
      <c r="H12" s="57" t="s">
        <v>16</v>
      </c>
      <c r="I12" s="57" t="s">
        <v>19</v>
      </c>
      <c r="J12" s="57" t="s">
        <v>17</v>
      </c>
      <c r="K12" s="29" t="s">
        <v>18</v>
      </c>
      <c r="L12" s="57" t="s">
        <v>15</v>
      </c>
      <c r="M12" s="57" t="s">
        <v>16</v>
      </c>
      <c r="N12" s="57" t="s">
        <v>19</v>
      </c>
    </row>
    <row r="13" spans="1:14" ht="54" customHeight="1">
      <c r="A13" s="27">
        <v>1</v>
      </c>
      <c r="B13" s="29" t="s">
        <v>532</v>
      </c>
      <c r="C13" s="57" t="s">
        <v>533</v>
      </c>
      <c r="D13" s="57" t="s">
        <v>168</v>
      </c>
      <c r="E13" s="36">
        <v>191</v>
      </c>
      <c r="F13" s="37">
        <v>144</v>
      </c>
      <c r="G13" s="36">
        <v>60</v>
      </c>
      <c r="H13" s="36">
        <v>24</v>
      </c>
      <c r="I13" s="36">
        <v>48</v>
      </c>
      <c r="J13" s="81">
        <v>69053.2</v>
      </c>
      <c r="K13" s="31">
        <v>94117.4</v>
      </c>
      <c r="L13" s="249">
        <v>108238</v>
      </c>
      <c r="M13" s="249">
        <v>106361</v>
      </c>
      <c r="N13" s="81">
        <v>106360.9</v>
      </c>
    </row>
    <row r="14" spans="1:14" s="6" customFormat="1" ht="88.5" customHeight="1">
      <c r="A14" s="27">
        <v>2</v>
      </c>
      <c r="B14" s="29" t="s">
        <v>534</v>
      </c>
      <c r="C14" s="57" t="s">
        <v>535</v>
      </c>
      <c r="D14" s="57" t="s">
        <v>168</v>
      </c>
      <c r="E14" s="36">
        <v>29</v>
      </c>
      <c r="F14" s="37">
        <v>28</v>
      </c>
      <c r="G14" s="36">
        <v>28</v>
      </c>
      <c r="H14" s="36">
        <v>28</v>
      </c>
      <c r="I14" s="36">
        <v>28</v>
      </c>
      <c r="J14" s="81">
        <v>20680.82</v>
      </c>
      <c r="K14" s="31">
        <v>22440.85</v>
      </c>
      <c r="L14" s="81">
        <v>24330.62</v>
      </c>
      <c r="M14" s="81">
        <v>24338.47</v>
      </c>
      <c r="N14" s="81">
        <v>24338.47</v>
      </c>
    </row>
    <row r="15" spans="1:14" s="6" customFormat="1" ht="68.25" customHeight="1">
      <c r="A15" s="27">
        <v>3</v>
      </c>
      <c r="B15" s="29" t="s">
        <v>536</v>
      </c>
      <c r="C15" s="57" t="s">
        <v>537</v>
      </c>
      <c r="D15" s="57" t="s">
        <v>168</v>
      </c>
      <c r="E15" s="36">
        <v>215</v>
      </c>
      <c r="F15" s="37">
        <v>102</v>
      </c>
      <c r="G15" s="36">
        <v>102</v>
      </c>
      <c r="H15" s="36">
        <v>102</v>
      </c>
      <c r="I15" s="36">
        <v>102</v>
      </c>
      <c r="J15" s="81">
        <v>17225.8</v>
      </c>
      <c r="K15" s="31">
        <v>9183.06</v>
      </c>
      <c r="L15" s="81">
        <v>9956.2199999999993</v>
      </c>
      <c r="M15" s="81">
        <v>9959.2800000000007</v>
      </c>
      <c r="N15" s="81">
        <v>9959.2800000000007</v>
      </c>
    </row>
    <row r="16" spans="1:14" s="6" customFormat="1" ht="92.25" customHeight="1">
      <c r="A16" s="27">
        <v>4</v>
      </c>
      <c r="B16" s="29" t="s">
        <v>538</v>
      </c>
      <c r="C16" s="57" t="s">
        <v>537</v>
      </c>
      <c r="D16" s="57" t="s">
        <v>168</v>
      </c>
      <c r="E16" s="36">
        <v>72</v>
      </c>
      <c r="F16" s="37">
        <v>73</v>
      </c>
      <c r="G16" s="36">
        <v>73</v>
      </c>
      <c r="H16" s="36">
        <v>73</v>
      </c>
      <c r="I16" s="36">
        <v>73</v>
      </c>
      <c r="J16" s="81">
        <v>2260.8000000000002</v>
      </c>
      <c r="K16" s="31">
        <v>2574.71</v>
      </c>
      <c r="L16" s="81">
        <v>2791.52</v>
      </c>
      <c r="M16" s="81">
        <v>2792.25</v>
      </c>
      <c r="N16" s="81">
        <v>2792.25</v>
      </c>
    </row>
    <row r="17" spans="1:14" s="6" customFormat="1" ht="53.25" customHeight="1">
      <c r="A17" s="27">
        <v>5</v>
      </c>
      <c r="B17" s="29" t="s">
        <v>539</v>
      </c>
      <c r="C17" s="57" t="s">
        <v>540</v>
      </c>
      <c r="D17" s="57" t="s">
        <v>123</v>
      </c>
      <c r="E17" s="36">
        <v>4</v>
      </c>
      <c r="F17" s="37">
        <v>4</v>
      </c>
      <c r="G17" s="36">
        <v>4</v>
      </c>
      <c r="H17" s="36">
        <v>4</v>
      </c>
      <c r="I17" s="36">
        <v>4</v>
      </c>
      <c r="J17" s="81">
        <v>1660.6</v>
      </c>
      <c r="K17" s="31">
        <v>1866.08</v>
      </c>
      <c r="L17" s="81">
        <v>2023.24</v>
      </c>
      <c r="M17" s="81">
        <v>2023.8</v>
      </c>
      <c r="N17" s="81">
        <v>2023.8</v>
      </c>
    </row>
    <row r="18" spans="1:14" s="6" customFormat="1" ht="75" customHeight="1">
      <c r="A18" s="27">
        <v>6</v>
      </c>
      <c r="B18" s="29" t="s">
        <v>541</v>
      </c>
      <c r="C18" s="57" t="s">
        <v>257</v>
      </c>
      <c r="D18" s="57" t="s">
        <v>168</v>
      </c>
      <c r="E18" s="36">
        <v>24</v>
      </c>
      <c r="F18" s="37" t="s">
        <v>376</v>
      </c>
      <c r="G18" s="36" t="s">
        <v>376</v>
      </c>
      <c r="H18" s="36" t="s">
        <v>376</v>
      </c>
      <c r="I18" s="36" t="s">
        <v>376</v>
      </c>
      <c r="J18" s="81">
        <v>2874.48</v>
      </c>
      <c r="K18" s="37" t="s">
        <v>376</v>
      </c>
      <c r="L18" s="36" t="s">
        <v>376</v>
      </c>
      <c r="M18" s="36" t="s">
        <v>376</v>
      </c>
      <c r="N18" s="36" t="s">
        <v>376</v>
      </c>
    </row>
    <row r="19" spans="1:14" s="5" customFormat="1" ht="15">
      <c r="A19" s="40"/>
      <c r="B19" s="41" t="s">
        <v>5</v>
      </c>
      <c r="C19" s="43" t="s">
        <v>61</v>
      </c>
      <c r="D19" s="43" t="s">
        <v>61</v>
      </c>
      <c r="E19" s="43" t="s">
        <v>61</v>
      </c>
      <c r="F19" s="43" t="s">
        <v>61</v>
      </c>
      <c r="G19" s="43" t="s">
        <v>61</v>
      </c>
      <c r="H19" s="43" t="s">
        <v>61</v>
      </c>
      <c r="I19" s="43" t="s">
        <v>61</v>
      </c>
      <c r="J19" s="52">
        <f>J13+J14+J15+J16+J17+J18</f>
        <v>113755.7</v>
      </c>
      <c r="K19" s="52">
        <f>K13+K14+K15+K16+K17</f>
        <v>130182.1</v>
      </c>
      <c r="L19" s="52">
        <f>L13+L14+L15+L16+L17</f>
        <v>147339.59999999998</v>
      </c>
      <c r="M19" s="52">
        <f t="shared" ref="M19:N19" si="0">M13+M14+M15+M16+M17</f>
        <v>145474.79999999999</v>
      </c>
      <c r="N19" s="52">
        <f t="shared" si="0"/>
        <v>145474.69999999998</v>
      </c>
    </row>
    <row r="20" spans="1:14" s="2" customFormat="1" ht="15.5">
      <c r="B20" s="53"/>
    </row>
    <row r="21" spans="1:14" hidden="1">
      <c r="J21" s="44">
        <v>189598.81</v>
      </c>
      <c r="K21" s="44">
        <v>210373.7</v>
      </c>
      <c r="L21" s="44">
        <v>214855.7</v>
      </c>
      <c r="M21" s="44">
        <v>218221.8</v>
      </c>
      <c r="N21" s="44">
        <v>218020.4</v>
      </c>
    </row>
    <row r="22" spans="1:14" hidden="1">
      <c r="N22" s="44"/>
    </row>
    <row r="23" spans="1:14" hidden="1"/>
    <row r="24" spans="1:14" hidden="1"/>
    <row r="25" spans="1:14" hidden="1">
      <c r="B25" s="53" t="s">
        <v>62</v>
      </c>
      <c r="E25" s="45"/>
      <c r="F25" s="45">
        <v>10166</v>
      </c>
      <c r="G25" s="45">
        <v>10900</v>
      </c>
      <c r="H25" s="45">
        <v>10938</v>
      </c>
      <c r="K25" s="46">
        <f>F25*K40</f>
        <v>628360.46000000008</v>
      </c>
      <c r="L25" s="46">
        <f>G25*L40</f>
        <v>673729</v>
      </c>
      <c r="M25" s="46">
        <f>H25*M40</f>
        <v>676077.78</v>
      </c>
      <c r="N25" s="46">
        <f>I25*N40</f>
        <v>0</v>
      </c>
    </row>
    <row r="26" spans="1:14" hidden="1">
      <c r="B26" s="53" t="s">
        <v>63</v>
      </c>
      <c r="E26" s="45"/>
      <c r="F26" s="45">
        <v>226545</v>
      </c>
      <c r="G26" s="45">
        <v>227632</v>
      </c>
      <c r="H26" s="45">
        <v>229417</v>
      </c>
      <c r="K26" s="46">
        <f>F26*K39</f>
        <v>39613658.700000003</v>
      </c>
      <c r="L26" s="46">
        <f>G26*L39</f>
        <v>39803731.520000003</v>
      </c>
      <c r="M26" s="46">
        <f>H26*M39</f>
        <v>40115856.620000005</v>
      </c>
      <c r="N26" s="46">
        <f>I26*N39</f>
        <v>0</v>
      </c>
    </row>
    <row r="27" spans="1:14" hidden="1">
      <c r="B27" s="53" t="s">
        <v>64</v>
      </c>
      <c r="E27" s="45"/>
      <c r="F27" s="45">
        <v>4037</v>
      </c>
      <c r="G27" s="45">
        <v>4037</v>
      </c>
      <c r="H27" s="45">
        <v>4037</v>
      </c>
      <c r="K27" s="46">
        <f>F27*K43</f>
        <v>10151238.350000001</v>
      </c>
      <c r="L27" s="46">
        <f>G27*L43</f>
        <v>10151238.350000001</v>
      </c>
      <c r="M27" s="46">
        <f>H27*M43</f>
        <v>10151238.350000001</v>
      </c>
      <c r="N27" s="46">
        <f>I27*N43</f>
        <v>0</v>
      </c>
    </row>
    <row r="28" spans="1:14" hidden="1">
      <c r="B28" s="53" t="s">
        <v>65</v>
      </c>
      <c r="E28" s="45"/>
      <c r="F28" s="45">
        <v>29</v>
      </c>
      <c r="G28" s="45">
        <v>29</v>
      </c>
      <c r="H28" s="45">
        <v>29</v>
      </c>
      <c r="K28" s="46">
        <f>24*K44+5*K45</f>
        <v>7072967.9799999995</v>
      </c>
      <c r="L28" s="46">
        <f t="shared" ref="L28:N28" si="1">24*L44+5*L45</f>
        <v>7072967.9799999995</v>
      </c>
      <c r="M28" s="46">
        <f t="shared" si="1"/>
        <v>7072967.9799999995</v>
      </c>
      <c r="N28" s="46">
        <f t="shared" si="1"/>
        <v>7072967.9799999995</v>
      </c>
    </row>
    <row r="29" spans="1:14" hidden="1">
      <c r="B29" s="53" t="s">
        <v>66</v>
      </c>
      <c r="E29" s="45"/>
      <c r="F29" s="45">
        <v>1220505</v>
      </c>
      <c r="G29" s="45">
        <v>1190175</v>
      </c>
      <c r="H29" s="45">
        <v>1182655</v>
      </c>
      <c r="K29" s="46">
        <f>F29*K41</f>
        <v>26118807</v>
      </c>
      <c r="L29" s="46">
        <f>G29*L41</f>
        <v>25469745</v>
      </c>
      <c r="M29" s="46">
        <f>H29*M41</f>
        <v>25308817</v>
      </c>
      <c r="N29" s="46">
        <f>I29*N41</f>
        <v>0</v>
      </c>
    </row>
    <row r="30" spans="1:14" hidden="1">
      <c r="B30" s="53" t="s">
        <v>67</v>
      </c>
      <c r="E30" s="45">
        <v>479313</v>
      </c>
      <c r="F30" s="45">
        <v>285386</v>
      </c>
      <c r="G30" s="45">
        <v>279120</v>
      </c>
      <c r="H30" s="45">
        <v>278599</v>
      </c>
      <c r="K30" s="46">
        <f>F30*K40</f>
        <v>17639708.66</v>
      </c>
      <c r="L30" s="46">
        <f>G30*L40</f>
        <v>17252407.199999999</v>
      </c>
      <c r="M30" s="46">
        <f>H30*M40</f>
        <v>17220204.190000001</v>
      </c>
      <c r="N30" s="46">
        <f>I30*N40</f>
        <v>0</v>
      </c>
    </row>
    <row r="31" spans="1:14" hidden="1">
      <c r="B31" s="53" t="s">
        <v>68</v>
      </c>
      <c r="E31" s="45">
        <v>1046244</v>
      </c>
      <c r="F31" s="45">
        <v>635464</v>
      </c>
      <c r="G31" s="45">
        <v>628187</v>
      </c>
      <c r="H31" s="45">
        <v>627081</v>
      </c>
      <c r="K31" s="46">
        <f>F31*K39</f>
        <v>111117235.04000001</v>
      </c>
      <c r="L31" s="46">
        <f>G31*L39-6684.96</f>
        <v>109838093.86000001</v>
      </c>
      <c r="M31" s="46">
        <f>H31*M39</f>
        <v>109651383.66000001</v>
      </c>
      <c r="N31" s="46">
        <f>I31*N39</f>
        <v>0</v>
      </c>
    </row>
    <row r="32" spans="1:14" hidden="1">
      <c r="B32" s="53" t="s">
        <v>69</v>
      </c>
      <c r="E32" s="45">
        <v>269656</v>
      </c>
      <c r="F32" s="45">
        <v>144610</v>
      </c>
      <c r="G32" s="45">
        <v>144610</v>
      </c>
      <c r="H32" s="45">
        <v>144610</v>
      </c>
      <c r="K32" s="46">
        <f>F32*K42</f>
        <v>23021912</v>
      </c>
      <c r="L32" s="46">
        <f>G32*L42</f>
        <v>23021912</v>
      </c>
      <c r="M32" s="46">
        <f>H32*M42</f>
        <v>23021912</v>
      </c>
      <c r="N32" s="46">
        <f>I32*N42</f>
        <v>0</v>
      </c>
    </row>
    <row r="33" spans="2:14" hidden="1">
      <c r="B33" s="53" t="s">
        <v>70</v>
      </c>
      <c r="E33" s="45">
        <v>23</v>
      </c>
      <c r="F33" s="45"/>
      <c r="G33" s="45"/>
      <c r="H33" s="45"/>
      <c r="K33" s="46"/>
      <c r="L33" s="46"/>
      <c r="M33" s="46"/>
      <c r="N33" s="46"/>
    </row>
    <row r="34" spans="2:14" hidden="1">
      <c r="B34" s="53" t="s">
        <v>71</v>
      </c>
      <c r="E34" s="45">
        <v>1149212</v>
      </c>
      <c r="F34" s="45"/>
      <c r="G34" s="45"/>
      <c r="H34" s="45"/>
      <c r="K34" s="46"/>
      <c r="L34" s="46"/>
      <c r="M34" s="46"/>
      <c r="N34" s="46"/>
    </row>
    <row r="35" spans="2:14" hidden="1">
      <c r="B35" s="53" t="s">
        <v>72</v>
      </c>
      <c r="E35" s="45">
        <v>1564585</v>
      </c>
      <c r="F35" s="45">
        <v>209961</v>
      </c>
      <c r="G35" s="45">
        <v>203906</v>
      </c>
      <c r="H35" s="45">
        <v>203946</v>
      </c>
      <c r="K35" s="46">
        <f>F35*K41</f>
        <v>4493165.3999999994</v>
      </c>
      <c r="L35" s="46">
        <f>G35*L41</f>
        <v>4363588.3999999994</v>
      </c>
      <c r="M35" s="46">
        <f>H35*M41</f>
        <v>4364444.3999999994</v>
      </c>
      <c r="N35" s="46">
        <f>I35*N41</f>
        <v>0</v>
      </c>
    </row>
    <row r="36" spans="2:14" hidden="1">
      <c r="B36" s="53" t="s">
        <v>73</v>
      </c>
      <c r="E36" s="45">
        <v>192750</v>
      </c>
      <c r="F36" s="45"/>
      <c r="G36" s="45"/>
      <c r="H36" s="45"/>
      <c r="K36" s="46">
        <f>SUM(K25:K35)</f>
        <v>239857053.59</v>
      </c>
      <c r="L36" s="46">
        <f t="shared" ref="L36:N36" si="2">SUM(L25:L35)</f>
        <v>237647413.31000003</v>
      </c>
      <c r="M36" s="46">
        <f t="shared" si="2"/>
        <v>237582901.98000002</v>
      </c>
      <c r="N36" s="46">
        <f t="shared" si="2"/>
        <v>7072967.9799999995</v>
      </c>
    </row>
    <row r="37" spans="2:14" hidden="1">
      <c r="B37" s="53" t="s">
        <v>74</v>
      </c>
      <c r="E37" s="45">
        <v>1544</v>
      </c>
      <c r="F37" s="45"/>
      <c r="G37" s="45"/>
      <c r="H37" s="45"/>
    </row>
    <row r="38" spans="2:14" hidden="1">
      <c r="E38" s="45"/>
      <c r="F38" s="45"/>
      <c r="G38" s="45"/>
      <c r="H38" s="45"/>
      <c r="K38" s="53" t="s">
        <v>75</v>
      </c>
    </row>
    <row r="39" spans="2:14" hidden="1">
      <c r="J39" s="53" t="s">
        <v>76</v>
      </c>
      <c r="K39" s="6">
        <v>174.86</v>
      </c>
      <c r="L39" s="6">
        <v>174.86</v>
      </c>
      <c r="M39" s="6">
        <v>174.86</v>
      </c>
      <c r="N39" s="6">
        <v>174.86</v>
      </c>
    </row>
    <row r="40" spans="2:14" hidden="1">
      <c r="J40" s="53" t="s">
        <v>77</v>
      </c>
      <c r="K40" s="6">
        <v>61.81</v>
      </c>
      <c r="L40" s="6">
        <v>61.81</v>
      </c>
      <c r="M40" s="6">
        <v>61.81</v>
      </c>
      <c r="N40" s="6">
        <v>61.81</v>
      </c>
    </row>
    <row r="41" spans="2:14" hidden="1">
      <c r="J41" s="53" t="s">
        <v>78</v>
      </c>
      <c r="K41" s="6">
        <v>21.4</v>
      </c>
      <c r="L41" s="6">
        <v>21.4</v>
      </c>
      <c r="M41" s="6">
        <v>21.4</v>
      </c>
      <c r="N41" s="6">
        <v>21.4</v>
      </c>
    </row>
    <row r="42" spans="2:14" hidden="1">
      <c r="J42" s="53" t="s">
        <v>79</v>
      </c>
      <c r="K42" s="6">
        <v>159.19999999999999</v>
      </c>
      <c r="L42" s="6">
        <v>159.19999999999999</v>
      </c>
      <c r="M42" s="6">
        <v>159.19999999999999</v>
      </c>
      <c r="N42" s="6">
        <v>159.19999999999999</v>
      </c>
    </row>
    <row r="43" spans="2:14" hidden="1">
      <c r="J43" s="53" t="s">
        <v>80</v>
      </c>
      <c r="K43" s="6">
        <v>2514.5500000000002</v>
      </c>
      <c r="L43" s="6">
        <v>2514.5500000000002</v>
      </c>
      <c r="M43" s="6">
        <v>2514.5500000000002</v>
      </c>
      <c r="N43" s="6">
        <v>2514.5500000000002</v>
      </c>
    </row>
    <row r="44" spans="2:14" hidden="1">
      <c r="J44" s="53" t="s">
        <v>81</v>
      </c>
      <c r="K44" s="6">
        <v>257007.52</v>
      </c>
      <c r="L44" s="6">
        <v>257007.52</v>
      </c>
      <c r="M44" s="6">
        <v>257007.52</v>
      </c>
      <c r="N44" s="6">
        <v>257007.52</v>
      </c>
    </row>
    <row r="45" spans="2:14" hidden="1">
      <c r="J45" s="53" t="s">
        <v>82</v>
      </c>
      <c r="K45" s="53">
        <v>180957.5</v>
      </c>
      <c r="L45" s="53">
        <v>180957.5</v>
      </c>
      <c r="M45" s="53">
        <v>180957.5</v>
      </c>
      <c r="N45" s="53">
        <v>180957.5</v>
      </c>
    </row>
    <row r="46" spans="2:14" hidden="1"/>
    <row r="47" spans="2:14" hidden="1">
      <c r="K47" s="46">
        <f>K25/1000</f>
        <v>628.3604600000001</v>
      </c>
      <c r="L47" s="46">
        <f t="shared" ref="L47:N47" si="3">L25/1000</f>
        <v>673.72900000000004</v>
      </c>
      <c r="M47" s="46">
        <f t="shared" si="3"/>
        <v>676.07778000000008</v>
      </c>
      <c r="N47" s="46">
        <f t="shared" si="3"/>
        <v>0</v>
      </c>
    </row>
    <row r="48" spans="2:14" hidden="1">
      <c r="K48" s="46">
        <f t="shared" ref="K48:N57" si="4">K26/1000</f>
        <v>39613.6587</v>
      </c>
      <c r="L48" s="46">
        <f t="shared" si="4"/>
        <v>39803.731520000001</v>
      </c>
      <c r="M48" s="46">
        <f t="shared" si="4"/>
        <v>40115.856620000006</v>
      </c>
      <c r="N48" s="46">
        <f t="shared" si="4"/>
        <v>0</v>
      </c>
    </row>
    <row r="49" spans="11:14" hidden="1">
      <c r="K49" s="46">
        <f t="shared" si="4"/>
        <v>10151.238350000001</v>
      </c>
      <c r="L49" s="46">
        <f t="shared" si="4"/>
        <v>10151.238350000001</v>
      </c>
      <c r="M49" s="46">
        <f t="shared" si="4"/>
        <v>10151.238350000001</v>
      </c>
      <c r="N49" s="46">
        <f t="shared" si="4"/>
        <v>0</v>
      </c>
    </row>
    <row r="50" spans="11:14" hidden="1">
      <c r="K50" s="46">
        <f t="shared" si="4"/>
        <v>7072.9679799999994</v>
      </c>
      <c r="L50" s="46">
        <f t="shared" si="4"/>
        <v>7072.9679799999994</v>
      </c>
      <c r="M50" s="46">
        <f t="shared" si="4"/>
        <v>7072.9679799999994</v>
      </c>
      <c r="N50" s="46">
        <f t="shared" si="4"/>
        <v>7072.9679799999994</v>
      </c>
    </row>
    <row r="51" spans="11:14" hidden="1">
      <c r="K51" s="46">
        <f t="shared" si="4"/>
        <v>26118.807000000001</v>
      </c>
      <c r="L51" s="46">
        <f t="shared" si="4"/>
        <v>25469.744999999999</v>
      </c>
      <c r="M51" s="46">
        <f t="shared" si="4"/>
        <v>25308.816999999999</v>
      </c>
      <c r="N51" s="46">
        <f t="shared" si="4"/>
        <v>0</v>
      </c>
    </row>
    <row r="52" spans="11:14" hidden="1">
      <c r="K52" s="46">
        <f t="shared" si="4"/>
        <v>17639.70866</v>
      </c>
      <c r="L52" s="46">
        <f t="shared" si="4"/>
        <v>17252.407199999998</v>
      </c>
      <c r="M52" s="46">
        <f t="shared" si="4"/>
        <v>17220.20419</v>
      </c>
      <c r="N52" s="46">
        <f t="shared" si="4"/>
        <v>0</v>
      </c>
    </row>
    <row r="53" spans="11:14" hidden="1">
      <c r="K53" s="46">
        <f>K31/1000-29483.35359</f>
        <v>81633.881450000001</v>
      </c>
      <c r="L53" s="46">
        <f>L31/1000-22791.71</f>
        <v>87046.383860000002</v>
      </c>
      <c r="M53" s="46">
        <f>M31/1000-19361.1</f>
        <v>90290.283660000016</v>
      </c>
      <c r="N53" s="46">
        <f t="shared" si="4"/>
        <v>0</v>
      </c>
    </row>
    <row r="54" spans="11:14" hidden="1">
      <c r="K54" s="46">
        <f t="shared" si="4"/>
        <v>23021.912</v>
      </c>
      <c r="L54" s="46">
        <f t="shared" si="4"/>
        <v>23021.912</v>
      </c>
      <c r="M54" s="46">
        <f t="shared" si="4"/>
        <v>23021.912</v>
      </c>
      <c r="N54" s="46">
        <f t="shared" si="4"/>
        <v>0</v>
      </c>
    </row>
    <row r="55" spans="11:14" hidden="1">
      <c r="K55" s="46">
        <f t="shared" si="4"/>
        <v>0</v>
      </c>
      <c r="L55" s="46">
        <f t="shared" si="4"/>
        <v>0</v>
      </c>
      <c r="M55" s="46">
        <f t="shared" si="4"/>
        <v>0</v>
      </c>
      <c r="N55" s="46">
        <f t="shared" si="4"/>
        <v>0</v>
      </c>
    </row>
    <row r="56" spans="11:14" hidden="1">
      <c r="K56" s="46">
        <f t="shared" si="4"/>
        <v>0</v>
      </c>
      <c r="L56" s="46">
        <f t="shared" si="4"/>
        <v>0</v>
      </c>
      <c r="M56" s="46">
        <f t="shared" si="4"/>
        <v>0</v>
      </c>
      <c r="N56" s="46">
        <f t="shared" si="4"/>
        <v>0</v>
      </c>
    </row>
    <row r="57" spans="11:14" hidden="1">
      <c r="K57" s="46">
        <f>K35/1000</f>
        <v>4493.1653999999999</v>
      </c>
      <c r="L57" s="46">
        <f t="shared" si="4"/>
        <v>4363.5883999999996</v>
      </c>
      <c r="M57" s="46">
        <f t="shared" si="4"/>
        <v>4364.4443999999994</v>
      </c>
      <c r="N57" s="46">
        <f t="shared" si="4"/>
        <v>0</v>
      </c>
    </row>
    <row r="58" spans="11:14" hidden="1">
      <c r="K58" s="46">
        <f>SUM(K47:K57)</f>
        <v>210373.7</v>
      </c>
      <c r="L58" s="46">
        <f t="shared" ref="L58:N58" si="5">SUM(L47:L57)</f>
        <v>214855.70331000001</v>
      </c>
      <c r="M58" s="46">
        <f t="shared" si="5"/>
        <v>218221.80198000005</v>
      </c>
      <c r="N58" s="46">
        <f t="shared" si="5"/>
        <v>7072.9679799999994</v>
      </c>
    </row>
    <row r="59" spans="11:14" hidden="1">
      <c r="K59" s="47">
        <f>K58-K21</f>
        <v>0</v>
      </c>
      <c r="L59" s="47">
        <f>L58-L21</f>
        <v>3.3100000000558794E-3</v>
      </c>
      <c r="M59" s="47">
        <f t="shared" ref="M59:N59" si="6">M58-M21</f>
        <v>1.980000059120357E-3</v>
      </c>
      <c r="N59" s="47">
        <f t="shared" si="6"/>
        <v>-210947.43202000001</v>
      </c>
    </row>
    <row r="60" spans="11:14" hidden="1"/>
    <row r="61" spans="11:14" hidden="1"/>
    <row r="62" spans="11:14" hidden="1"/>
    <row r="63" spans="11:14" hidden="1"/>
    <row r="64" spans="11:1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2:2" hidden="1"/>
    <row r="98" spans="2:2" hidden="1"/>
    <row r="99" spans="2:2" hidden="1"/>
    <row r="100" spans="2:2" hidden="1"/>
    <row r="101" spans="2:2" hidden="1"/>
    <row r="102" spans="2:2" hidden="1">
      <c r="B102" s="53" t="s">
        <v>83</v>
      </c>
    </row>
    <row r="103" spans="2:2" hidden="1">
      <c r="B103" s="53" t="s">
        <v>84</v>
      </c>
    </row>
  </sheetData>
  <mergeCells count="8">
    <mergeCell ref="A7:N7"/>
    <mergeCell ref="A8:N8"/>
    <mergeCell ref="A9:N9"/>
    <mergeCell ref="A11:A12"/>
    <mergeCell ref="B11:B12"/>
    <mergeCell ref="C11:D11"/>
    <mergeCell ref="E11:I11"/>
    <mergeCell ref="J11:N11"/>
  </mergeCells>
  <pageMargins left="0.43307086614173229" right="0.43307086614173229" top="0.74803149606299213" bottom="0.74803149606299213" header="0.31496062992125984" footer="0.31496062992125984"/>
  <pageSetup paperSize="9" scale="6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3"/>
  <sheetViews>
    <sheetView view="pageBreakPreview" zoomScale="55" zoomScaleNormal="100" zoomScaleSheetLayoutView="55" workbookViewId="0">
      <selection activeCell="A5" sqref="A5"/>
    </sheetView>
  </sheetViews>
  <sheetFormatPr defaultColWidth="15.26953125" defaultRowHeight="14.5"/>
  <cols>
    <col min="1" max="1" width="62.7265625" customWidth="1"/>
    <col min="2" max="2" width="17" customWidth="1"/>
    <col min="14" max="14" width="15.26953125" style="271"/>
    <col min="15" max="15" width="15.26953125" style="272"/>
  </cols>
  <sheetData>
    <row r="1" spans="1:16" ht="43.5" customHeight="1">
      <c r="A1" s="408" t="s">
        <v>11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</row>
    <row r="2" spans="1:16" ht="21" customHeight="1">
      <c r="A2" s="410" t="s">
        <v>635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</row>
    <row r="3" spans="1:16">
      <c r="A3" s="412" t="s">
        <v>0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</row>
    <row r="4" spans="1:16">
      <c r="A4" s="273"/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6">
      <c r="A5" s="28"/>
      <c r="B5" s="28"/>
      <c r="C5" s="28"/>
      <c r="D5" s="28"/>
      <c r="E5" s="28"/>
      <c r="F5" s="28"/>
      <c r="G5" s="28"/>
      <c r="H5" s="28"/>
      <c r="I5" s="1"/>
      <c r="J5" s="28"/>
      <c r="K5" s="28"/>
      <c r="L5" s="28"/>
      <c r="M5" s="28"/>
    </row>
    <row r="6" spans="1:16" ht="56.25" customHeight="1">
      <c r="A6" s="414" t="s">
        <v>4</v>
      </c>
      <c r="B6" s="414" t="s">
        <v>13</v>
      </c>
      <c r="C6" s="414"/>
      <c r="D6" s="414" t="s">
        <v>14</v>
      </c>
      <c r="E6" s="415"/>
      <c r="F6" s="415"/>
      <c r="G6" s="415"/>
      <c r="H6" s="415"/>
      <c r="I6" s="414" t="s">
        <v>542</v>
      </c>
      <c r="J6" s="415"/>
      <c r="K6" s="415"/>
      <c r="L6" s="415"/>
      <c r="M6" s="415"/>
    </row>
    <row r="7" spans="1:16" ht="31">
      <c r="A7" s="414"/>
      <c r="B7" s="57" t="s">
        <v>1</v>
      </c>
      <c r="C7" s="57" t="s">
        <v>3</v>
      </c>
      <c r="D7" s="57" t="s">
        <v>17</v>
      </c>
      <c r="E7" s="29" t="s">
        <v>18</v>
      </c>
      <c r="F7" s="57" t="s">
        <v>15</v>
      </c>
      <c r="G7" s="57" t="s">
        <v>16</v>
      </c>
      <c r="H7" s="57" t="s">
        <v>19</v>
      </c>
      <c r="I7" s="57" t="s">
        <v>17</v>
      </c>
      <c r="J7" s="29" t="s">
        <v>18</v>
      </c>
      <c r="K7" s="57" t="s">
        <v>15</v>
      </c>
      <c r="L7" s="57" t="s">
        <v>16</v>
      </c>
      <c r="M7" s="57" t="s">
        <v>19</v>
      </c>
    </row>
    <row r="8" spans="1:16" ht="136.5" customHeight="1">
      <c r="A8" s="275" t="s">
        <v>543</v>
      </c>
      <c r="B8" s="77" t="s">
        <v>544</v>
      </c>
      <c r="C8" s="57" t="s">
        <v>54</v>
      </c>
      <c r="D8" s="116">
        <v>4985</v>
      </c>
      <c r="E8" s="116">
        <v>4962</v>
      </c>
      <c r="F8" s="116">
        <v>4948</v>
      </c>
      <c r="G8" s="116">
        <v>4948</v>
      </c>
      <c r="H8" s="116">
        <v>4948</v>
      </c>
      <c r="I8" s="81">
        <v>296155.2</v>
      </c>
      <c r="J8" s="81">
        <v>316635.92000000004</v>
      </c>
      <c r="K8" s="81">
        <v>342781.09999999992</v>
      </c>
      <c r="L8" s="81">
        <v>342781.09999999992</v>
      </c>
      <c r="M8" s="81">
        <v>342781.09999999992</v>
      </c>
      <c r="P8" s="276"/>
    </row>
    <row r="9" spans="1:16" ht="30" hidden="1" customHeight="1">
      <c r="A9" s="275" t="s">
        <v>545</v>
      </c>
      <c r="B9" s="77"/>
      <c r="C9" s="57"/>
      <c r="D9" s="116">
        <v>460</v>
      </c>
      <c r="E9" s="116">
        <v>414</v>
      </c>
      <c r="F9" s="116">
        <v>414</v>
      </c>
      <c r="G9" s="116">
        <v>414</v>
      </c>
      <c r="H9" s="116">
        <v>414</v>
      </c>
      <c r="I9" s="81">
        <v>17100</v>
      </c>
      <c r="J9" s="81">
        <v>16800</v>
      </c>
      <c r="K9" s="81">
        <v>17700</v>
      </c>
      <c r="L9" s="81">
        <v>18200</v>
      </c>
      <c r="M9" s="81">
        <v>18200</v>
      </c>
    </row>
    <row r="10" spans="1:16" ht="20.25" hidden="1" customHeight="1">
      <c r="A10" s="275" t="s">
        <v>546</v>
      </c>
      <c r="B10" s="77"/>
      <c r="C10" s="57"/>
      <c r="D10" s="301">
        <v>117</v>
      </c>
      <c r="E10" s="301">
        <v>110</v>
      </c>
      <c r="F10" s="301">
        <v>115</v>
      </c>
      <c r="G10" s="301">
        <v>115</v>
      </c>
      <c r="H10" s="301">
        <v>115</v>
      </c>
      <c r="I10" s="318">
        <v>6141.8</v>
      </c>
      <c r="J10" s="318">
        <v>6094.1</v>
      </c>
      <c r="K10" s="318">
        <v>6419.1</v>
      </c>
      <c r="L10" s="318">
        <v>6419.1</v>
      </c>
      <c r="M10" s="318">
        <v>6419.1</v>
      </c>
    </row>
    <row r="11" spans="1:16" ht="20.25" hidden="1" customHeight="1">
      <c r="A11" s="277" t="s">
        <v>547</v>
      </c>
      <c r="B11" s="77"/>
      <c r="C11" s="57"/>
      <c r="D11" s="116">
        <v>153</v>
      </c>
      <c r="E11" s="116">
        <v>139</v>
      </c>
      <c r="F11" s="116">
        <v>155</v>
      </c>
      <c r="G11" s="116">
        <v>155</v>
      </c>
      <c r="H11" s="116">
        <v>155</v>
      </c>
      <c r="I11" s="81">
        <v>7274.5</v>
      </c>
      <c r="J11" s="81">
        <v>6118</v>
      </c>
      <c r="K11" s="81">
        <v>6531.3</v>
      </c>
      <c r="L11" s="81">
        <v>6531.3</v>
      </c>
      <c r="M11" s="81">
        <v>6531.3</v>
      </c>
    </row>
    <row r="12" spans="1:16" ht="20.25" hidden="1" customHeight="1">
      <c r="A12" s="275" t="s">
        <v>548</v>
      </c>
      <c r="B12" s="77"/>
      <c r="C12" s="57"/>
      <c r="D12" s="116">
        <v>115</v>
      </c>
      <c r="E12" s="116">
        <v>104</v>
      </c>
      <c r="F12" s="116">
        <v>104</v>
      </c>
      <c r="G12" s="116">
        <v>104</v>
      </c>
      <c r="H12" s="116">
        <v>104</v>
      </c>
      <c r="I12" s="81">
        <v>6807.9</v>
      </c>
      <c r="J12" s="81">
        <v>6596</v>
      </c>
      <c r="K12" s="81">
        <v>6865.5</v>
      </c>
      <c r="L12" s="81">
        <v>6865.5</v>
      </c>
      <c r="M12" s="81">
        <v>6865.5</v>
      </c>
    </row>
    <row r="13" spans="1:16" ht="20.25" hidden="1" customHeight="1">
      <c r="A13" s="277" t="s">
        <v>549</v>
      </c>
      <c r="B13" s="77"/>
      <c r="C13" s="57"/>
      <c r="D13" s="116">
        <v>97</v>
      </c>
      <c r="E13" s="116">
        <v>97</v>
      </c>
      <c r="F13" s="116">
        <v>97</v>
      </c>
      <c r="G13" s="116">
        <v>97</v>
      </c>
      <c r="H13" s="116">
        <v>97</v>
      </c>
      <c r="I13" s="81">
        <v>3673.7</v>
      </c>
      <c r="J13" s="81">
        <v>3410.6</v>
      </c>
      <c r="K13" s="81">
        <v>3500</v>
      </c>
      <c r="L13" s="81">
        <v>3500</v>
      </c>
      <c r="M13" s="81">
        <v>3500</v>
      </c>
    </row>
    <row r="14" spans="1:16" ht="20.25" hidden="1" customHeight="1">
      <c r="A14" s="275" t="s">
        <v>550</v>
      </c>
      <c r="B14" s="77"/>
      <c r="C14" s="57"/>
      <c r="D14" s="116">
        <v>452</v>
      </c>
      <c r="E14" s="116">
        <v>440</v>
      </c>
      <c r="F14" s="116">
        <v>440</v>
      </c>
      <c r="G14" s="116">
        <v>440</v>
      </c>
      <c r="H14" s="116">
        <v>440</v>
      </c>
      <c r="I14" s="81">
        <v>11202.1</v>
      </c>
      <c r="J14" s="81">
        <v>11202.1</v>
      </c>
      <c r="K14" s="81">
        <v>10902.1</v>
      </c>
      <c r="L14" s="81">
        <v>10902.1</v>
      </c>
      <c r="M14" s="81">
        <v>10902.1</v>
      </c>
    </row>
    <row r="15" spans="1:16" ht="20.25" hidden="1" customHeight="1">
      <c r="A15" s="277" t="s">
        <v>551</v>
      </c>
      <c r="B15" s="77"/>
      <c r="C15" s="57"/>
      <c r="D15" s="116">
        <v>96</v>
      </c>
      <c r="E15" s="116">
        <v>86</v>
      </c>
      <c r="F15" s="116">
        <v>86</v>
      </c>
      <c r="G15" s="116">
        <v>86</v>
      </c>
      <c r="H15" s="116">
        <v>86</v>
      </c>
      <c r="I15" s="81">
        <v>3495.8</v>
      </c>
      <c r="J15" s="81">
        <v>3331.7</v>
      </c>
      <c r="K15" s="81">
        <v>3529.7</v>
      </c>
      <c r="L15" s="81">
        <v>3529.7</v>
      </c>
      <c r="M15" s="81">
        <v>3529.7</v>
      </c>
    </row>
    <row r="16" spans="1:16" ht="20.25" hidden="1" customHeight="1">
      <c r="A16" s="275" t="s">
        <v>552</v>
      </c>
      <c r="B16" s="77"/>
      <c r="C16" s="57"/>
      <c r="D16" s="116">
        <v>95</v>
      </c>
      <c r="E16" s="116">
        <v>86</v>
      </c>
      <c r="F16" s="116">
        <v>86</v>
      </c>
      <c r="G16" s="116">
        <v>86</v>
      </c>
      <c r="H16" s="116">
        <v>86</v>
      </c>
      <c r="I16" s="81">
        <v>5139.1000000000004</v>
      </c>
      <c r="J16" s="81">
        <v>5003.7</v>
      </c>
      <c r="K16" s="81">
        <v>5293.2</v>
      </c>
      <c r="L16" s="81">
        <v>5452</v>
      </c>
      <c r="M16" s="81">
        <v>5452</v>
      </c>
    </row>
    <row r="17" spans="1:17" ht="15.5" hidden="1">
      <c r="A17" s="275" t="s">
        <v>553</v>
      </c>
      <c r="B17" s="77"/>
      <c r="C17" s="57"/>
      <c r="D17" s="116">
        <v>110</v>
      </c>
      <c r="E17" s="116">
        <v>99</v>
      </c>
      <c r="F17" s="116">
        <v>99</v>
      </c>
      <c r="G17" s="116">
        <v>99</v>
      </c>
      <c r="H17" s="116">
        <v>99</v>
      </c>
      <c r="I17" s="81">
        <v>3131.5</v>
      </c>
      <c r="J17" s="81">
        <v>3016.6</v>
      </c>
      <c r="K17" s="81">
        <v>3016.6</v>
      </c>
      <c r="L17" s="81">
        <v>3016.6</v>
      </c>
      <c r="M17" s="81">
        <v>3016.6</v>
      </c>
    </row>
    <row r="18" spans="1:17" ht="15.5" hidden="1">
      <c r="A18" s="275" t="s">
        <v>554</v>
      </c>
      <c r="B18" s="77"/>
      <c r="C18" s="57"/>
      <c r="D18" s="116">
        <v>96</v>
      </c>
      <c r="E18" s="116">
        <v>96</v>
      </c>
      <c r="F18" s="116">
        <v>96</v>
      </c>
      <c r="G18" s="116">
        <v>96</v>
      </c>
      <c r="H18" s="116">
        <v>96</v>
      </c>
      <c r="I18" s="81">
        <v>3340.8</v>
      </c>
      <c r="J18" s="81">
        <v>3340.8</v>
      </c>
      <c r="K18" s="81">
        <v>3507.8</v>
      </c>
      <c r="L18" s="81">
        <v>3683.2</v>
      </c>
      <c r="M18" s="81">
        <v>3683.2</v>
      </c>
    </row>
    <row r="19" spans="1:17" ht="15.5" hidden="1">
      <c r="A19" s="277" t="s">
        <v>555</v>
      </c>
      <c r="B19" s="77"/>
      <c r="C19" s="57"/>
      <c r="D19" s="116">
        <v>102</v>
      </c>
      <c r="E19" s="116">
        <v>92</v>
      </c>
      <c r="F19" s="116">
        <v>92</v>
      </c>
      <c r="G19" s="116">
        <v>92</v>
      </c>
      <c r="H19" s="116">
        <v>92</v>
      </c>
      <c r="I19" s="81">
        <v>4085.9</v>
      </c>
      <c r="J19" s="81">
        <v>3497.6</v>
      </c>
      <c r="K19" s="81">
        <v>3497.6</v>
      </c>
      <c r="L19" s="81">
        <v>3497.6</v>
      </c>
      <c r="M19" s="81">
        <v>3497.6</v>
      </c>
    </row>
    <row r="20" spans="1:17" ht="15.5" hidden="1">
      <c r="A20" s="275" t="s">
        <v>556</v>
      </c>
      <c r="B20" s="77"/>
      <c r="C20" s="57"/>
      <c r="D20" s="116">
        <v>109</v>
      </c>
      <c r="E20" s="116">
        <v>93</v>
      </c>
      <c r="F20" s="116">
        <v>95</v>
      </c>
      <c r="G20" s="116">
        <v>95</v>
      </c>
      <c r="H20" s="116">
        <v>95</v>
      </c>
      <c r="I20" s="81">
        <v>2157.6</v>
      </c>
      <c r="J20" s="81">
        <v>1998.6</v>
      </c>
      <c r="K20" s="81">
        <v>2025</v>
      </c>
      <c r="L20" s="81">
        <v>2025</v>
      </c>
      <c r="M20" s="81">
        <v>2025</v>
      </c>
    </row>
    <row r="21" spans="1:17" ht="15.5" hidden="1">
      <c r="A21" s="275" t="s">
        <v>557</v>
      </c>
      <c r="B21" s="77"/>
      <c r="C21" s="57"/>
      <c r="D21" s="116">
        <v>418</v>
      </c>
      <c r="E21" s="116">
        <v>376</v>
      </c>
      <c r="F21" s="116">
        <v>376</v>
      </c>
      <c r="G21" s="116">
        <v>376</v>
      </c>
      <c r="H21" s="116">
        <v>376</v>
      </c>
      <c r="I21" s="81">
        <v>12684.9</v>
      </c>
      <c r="J21" s="81">
        <v>12293.2</v>
      </c>
      <c r="K21" s="81">
        <v>12887.2</v>
      </c>
      <c r="L21" s="81">
        <v>12887.2</v>
      </c>
      <c r="M21" s="81">
        <v>12887.2</v>
      </c>
    </row>
    <row r="22" spans="1:17" ht="15.5" hidden="1">
      <c r="A22" s="275" t="s">
        <v>558</v>
      </c>
      <c r="B22" s="77"/>
      <c r="C22" s="57"/>
      <c r="D22" s="116">
        <v>232</v>
      </c>
      <c r="E22" s="116">
        <v>209</v>
      </c>
      <c r="F22" s="116">
        <v>209</v>
      </c>
      <c r="G22" s="116">
        <v>209</v>
      </c>
      <c r="H22" s="116">
        <v>209</v>
      </c>
      <c r="I22" s="81">
        <v>13873.4</v>
      </c>
      <c r="J22" s="81">
        <v>13498.1</v>
      </c>
      <c r="K22" s="81">
        <v>13831.4</v>
      </c>
      <c r="L22" s="81">
        <v>13831.4</v>
      </c>
      <c r="M22" s="81">
        <v>13831.4</v>
      </c>
    </row>
    <row r="23" spans="1:17" ht="15.5" hidden="1">
      <c r="A23" s="275" t="s">
        <v>559</v>
      </c>
      <c r="B23" s="77"/>
      <c r="C23" s="57"/>
      <c r="D23" s="116">
        <v>201</v>
      </c>
      <c r="E23" s="116">
        <v>180</v>
      </c>
      <c r="F23" s="116">
        <v>175</v>
      </c>
      <c r="G23" s="116">
        <v>175</v>
      </c>
      <c r="H23" s="116">
        <v>175</v>
      </c>
      <c r="I23" s="81">
        <v>4135.8999999999996</v>
      </c>
      <c r="J23" s="81">
        <v>4048.9</v>
      </c>
      <c r="K23" s="81">
        <v>4900</v>
      </c>
      <c r="L23" s="81">
        <v>4900</v>
      </c>
      <c r="M23" s="81">
        <v>4900</v>
      </c>
    </row>
    <row r="24" spans="1:17" ht="15.5" hidden="1">
      <c r="A24" s="275" t="s">
        <v>560</v>
      </c>
      <c r="B24" s="77"/>
      <c r="C24" s="57"/>
      <c r="D24" s="302">
        <v>1262</v>
      </c>
      <c r="E24" s="303">
        <v>1136</v>
      </c>
      <c r="F24" s="302">
        <v>1136</v>
      </c>
      <c r="G24" s="302">
        <v>1136</v>
      </c>
      <c r="H24" s="302">
        <v>1136</v>
      </c>
      <c r="I24" s="319">
        <v>47072.1</v>
      </c>
      <c r="J24" s="319">
        <v>47159.5</v>
      </c>
      <c r="K24" s="319">
        <v>47523</v>
      </c>
      <c r="L24" s="319">
        <v>49297.599999999999</v>
      </c>
      <c r="M24" s="319">
        <v>49297.599999999999</v>
      </c>
    </row>
    <row r="25" spans="1:17" ht="15.5" hidden="1">
      <c r="A25" s="275" t="s">
        <v>561</v>
      </c>
      <c r="B25" s="77"/>
      <c r="C25" s="57"/>
      <c r="D25" s="116">
        <v>175</v>
      </c>
      <c r="E25" s="116">
        <v>158</v>
      </c>
      <c r="F25" s="116">
        <v>158</v>
      </c>
      <c r="G25" s="116">
        <v>158</v>
      </c>
      <c r="H25" s="116">
        <v>158</v>
      </c>
      <c r="I25" s="81">
        <v>10763.9</v>
      </c>
      <c r="J25" s="81">
        <v>10344.700000000001</v>
      </c>
      <c r="K25" s="81">
        <v>10655.04</v>
      </c>
      <c r="L25" s="81">
        <v>10974.7</v>
      </c>
      <c r="M25" s="81">
        <v>10974.7</v>
      </c>
    </row>
    <row r="26" spans="1:17" ht="15.5" hidden="1">
      <c r="A26" s="275" t="s">
        <v>562</v>
      </c>
      <c r="B26" s="77"/>
      <c r="C26" s="57"/>
      <c r="D26" s="116">
        <v>167</v>
      </c>
      <c r="E26" s="116">
        <v>150</v>
      </c>
      <c r="F26" s="116">
        <v>150</v>
      </c>
      <c r="G26" s="116">
        <v>150</v>
      </c>
      <c r="H26" s="116">
        <v>150</v>
      </c>
      <c r="I26" s="81">
        <v>10160.299999999999</v>
      </c>
      <c r="J26" s="81">
        <v>9964.5</v>
      </c>
      <c r="K26" s="81">
        <v>10057.700000000001</v>
      </c>
      <c r="L26" s="81">
        <v>10057.700000000001</v>
      </c>
      <c r="M26" s="81">
        <v>10057.700000000001</v>
      </c>
    </row>
    <row r="27" spans="1:17" ht="15.5" hidden="1">
      <c r="A27" s="275" t="s">
        <v>563</v>
      </c>
      <c r="B27" s="77"/>
      <c r="C27" s="57"/>
      <c r="D27" s="116">
        <v>94</v>
      </c>
      <c r="E27" s="116">
        <v>85</v>
      </c>
      <c r="F27" s="116">
        <v>85</v>
      </c>
      <c r="G27" s="116">
        <v>85</v>
      </c>
      <c r="H27" s="116">
        <v>85</v>
      </c>
      <c r="I27" s="81">
        <v>3116.1</v>
      </c>
      <c r="J27" s="81">
        <v>3012.6</v>
      </c>
      <c r="K27" s="81">
        <v>3110.9</v>
      </c>
      <c r="L27" s="81">
        <v>3110.9</v>
      </c>
      <c r="M27" s="81">
        <v>3110.9</v>
      </c>
    </row>
    <row r="28" spans="1:17" ht="15.5" hidden="1">
      <c r="A28" s="275" t="s">
        <v>564</v>
      </c>
      <c r="B28" s="77"/>
      <c r="C28" s="57"/>
      <c r="D28" s="116">
        <v>421</v>
      </c>
      <c r="E28" s="116">
        <v>424</v>
      </c>
      <c r="F28" s="116">
        <v>420</v>
      </c>
      <c r="G28" s="116">
        <v>420</v>
      </c>
      <c r="H28" s="116">
        <v>420</v>
      </c>
      <c r="I28" s="81">
        <v>12461.6</v>
      </c>
      <c r="J28" s="81">
        <v>12245.8</v>
      </c>
      <c r="K28" s="81">
        <v>12613.2</v>
      </c>
      <c r="L28" s="81">
        <v>12991.5</v>
      </c>
      <c r="M28" s="81">
        <v>12991.5</v>
      </c>
    </row>
    <row r="29" spans="1:17" ht="15.5" hidden="1">
      <c r="A29" s="275" t="s">
        <v>565</v>
      </c>
      <c r="B29" s="77"/>
      <c r="C29" s="57"/>
      <c r="D29" s="116">
        <v>229</v>
      </c>
      <c r="E29" s="116">
        <v>206</v>
      </c>
      <c r="F29" s="116">
        <v>206</v>
      </c>
      <c r="G29" s="116">
        <v>206</v>
      </c>
      <c r="H29" s="116">
        <v>206</v>
      </c>
      <c r="I29" s="81">
        <v>9044.7000000000007</v>
      </c>
      <c r="J29" s="81">
        <v>10562.9</v>
      </c>
      <c r="K29" s="81">
        <v>8455.2000000000007</v>
      </c>
      <c r="L29" s="81">
        <v>8455.2000000000007</v>
      </c>
      <c r="M29" s="81">
        <v>8455.2000000000007</v>
      </c>
    </row>
    <row r="30" spans="1:17" ht="15.5" hidden="1">
      <c r="A30" s="275" t="s">
        <v>566</v>
      </c>
      <c r="B30" s="77"/>
      <c r="C30" s="57"/>
      <c r="D30" s="116">
        <v>102</v>
      </c>
      <c r="E30" s="116">
        <v>92</v>
      </c>
      <c r="F30" s="116">
        <v>92</v>
      </c>
      <c r="G30" s="116">
        <v>92</v>
      </c>
      <c r="H30" s="116">
        <v>92</v>
      </c>
      <c r="I30" s="81">
        <v>3790.7</v>
      </c>
      <c r="J30" s="81">
        <v>3800.2</v>
      </c>
      <c r="K30" s="81">
        <v>3702.7</v>
      </c>
      <c r="L30" s="81">
        <v>3892.8</v>
      </c>
      <c r="M30" s="81">
        <v>3892.8</v>
      </c>
    </row>
    <row r="31" spans="1:17" ht="15.5" hidden="1">
      <c r="A31" s="275" t="s">
        <v>567</v>
      </c>
      <c r="B31" s="77"/>
      <c r="C31" s="57"/>
      <c r="D31" s="116">
        <v>98</v>
      </c>
      <c r="E31" s="116">
        <v>105</v>
      </c>
      <c r="F31" s="116">
        <v>105</v>
      </c>
      <c r="G31" s="116">
        <v>105</v>
      </c>
      <c r="H31" s="116">
        <v>105</v>
      </c>
      <c r="I31" s="81">
        <v>4869.7</v>
      </c>
      <c r="J31" s="81">
        <v>5112.6000000000004</v>
      </c>
      <c r="K31" s="81">
        <v>5113</v>
      </c>
      <c r="L31" s="81">
        <v>5113</v>
      </c>
      <c r="M31" s="81">
        <v>5113</v>
      </c>
    </row>
    <row r="32" spans="1:17" ht="130.5" customHeight="1">
      <c r="A32" s="275" t="s">
        <v>568</v>
      </c>
      <c r="B32" s="77" t="s">
        <v>544</v>
      </c>
      <c r="C32" s="57" t="s">
        <v>54</v>
      </c>
      <c r="D32" s="116">
        <v>4869.1000000000004</v>
      </c>
      <c r="E32" s="116">
        <v>4168</v>
      </c>
      <c r="F32" s="116">
        <v>5593</v>
      </c>
      <c r="G32" s="116">
        <v>5593</v>
      </c>
      <c r="H32" s="116">
        <v>5593</v>
      </c>
      <c r="I32" s="81">
        <v>635012.53</v>
      </c>
      <c r="J32" s="81">
        <v>667060.6</v>
      </c>
      <c r="K32" s="81">
        <v>720782.79999999993</v>
      </c>
      <c r="L32" s="81">
        <v>722545.20000000007</v>
      </c>
      <c r="M32" s="81">
        <v>722545.20000000007</v>
      </c>
      <c r="O32" s="278"/>
      <c r="P32" s="279"/>
      <c r="Q32" s="279"/>
    </row>
    <row r="33" spans="1:13" ht="15.5" hidden="1">
      <c r="A33" s="275" t="s">
        <v>545</v>
      </c>
      <c r="B33" s="77"/>
      <c r="C33" s="57"/>
      <c r="D33" s="116">
        <v>10</v>
      </c>
      <c r="E33" s="116">
        <v>7</v>
      </c>
      <c r="F33" s="116">
        <v>10</v>
      </c>
      <c r="G33" s="116">
        <v>10</v>
      </c>
      <c r="H33" s="116">
        <v>10</v>
      </c>
      <c r="I33" s="81">
        <v>3800</v>
      </c>
      <c r="J33" s="81">
        <v>3600</v>
      </c>
      <c r="K33" s="81">
        <v>3900</v>
      </c>
      <c r="L33" s="81">
        <v>4000</v>
      </c>
      <c r="M33" s="81">
        <v>4000</v>
      </c>
    </row>
    <row r="34" spans="1:13" ht="15.5" hidden="1">
      <c r="A34" s="277" t="s">
        <v>547</v>
      </c>
      <c r="B34" s="77"/>
      <c r="C34" s="57"/>
      <c r="D34" s="116">
        <v>29</v>
      </c>
      <c r="E34" s="116">
        <v>29</v>
      </c>
      <c r="F34" s="116">
        <v>25</v>
      </c>
      <c r="G34" s="116">
        <v>25</v>
      </c>
      <c r="H34" s="116">
        <v>25</v>
      </c>
      <c r="I34" s="81">
        <v>5991.9</v>
      </c>
      <c r="J34" s="81">
        <v>5005.8</v>
      </c>
      <c r="K34" s="81">
        <v>5343.7</v>
      </c>
      <c r="L34" s="81">
        <v>5343.7</v>
      </c>
      <c r="M34" s="81">
        <v>5343.7</v>
      </c>
    </row>
    <row r="35" spans="1:13" ht="15.5" hidden="1">
      <c r="A35" s="277" t="s">
        <v>549</v>
      </c>
      <c r="B35" s="77"/>
      <c r="C35" s="57"/>
      <c r="D35" s="116">
        <v>24</v>
      </c>
      <c r="E35" s="116">
        <v>24</v>
      </c>
      <c r="F35" s="116">
        <v>24</v>
      </c>
      <c r="G35" s="116">
        <v>24</v>
      </c>
      <c r="H35" s="116">
        <v>24</v>
      </c>
      <c r="I35" s="81">
        <v>5510.5</v>
      </c>
      <c r="J35" s="81">
        <v>5500</v>
      </c>
      <c r="K35" s="81">
        <v>5928.7</v>
      </c>
      <c r="L35" s="81">
        <v>5928.7</v>
      </c>
      <c r="M35" s="81">
        <v>5928.7</v>
      </c>
    </row>
    <row r="36" spans="1:13" ht="15.5" hidden="1">
      <c r="A36" s="275" t="s">
        <v>550</v>
      </c>
      <c r="B36" s="77"/>
      <c r="C36" s="57"/>
      <c r="D36" s="116">
        <v>452</v>
      </c>
      <c r="E36" s="116">
        <v>276</v>
      </c>
      <c r="F36" s="116">
        <v>451</v>
      </c>
      <c r="G36" s="116">
        <v>451</v>
      </c>
      <c r="H36" s="116">
        <v>451</v>
      </c>
      <c r="I36" s="81">
        <v>13654.5</v>
      </c>
      <c r="J36" s="81">
        <v>13654.5</v>
      </c>
      <c r="K36" s="81">
        <v>13165.4</v>
      </c>
      <c r="L36" s="81">
        <v>13165.4</v>
      </c>
      <c r="M36" s="81">
        <v>13165.4</v>
      </c>
    </row>
    <row r="37" spans="1:13" ht="15.5" hidden="1">
      <c r="A37" s="277" t="s">
        <v>551</v>
      </c>
      <c r="B37" s="77"/>
      <c r="C37" s="57"/>
      <c r="D37" s="116">
        <v>80</v>
      </c>
      <c r="E37" s="116">
        <v>77</v>
      </c>
      <c r="F37" s="116">
        <v>77</v>
      </c>
      <c r="G37" s="116">
        <v>77</v>
      </c>
      <c r="H37" s="116">
        <v>77</v>
      </c>
      <c r="I37" s="81">
        <v>6103.4</v>
      </c>
      <c r="J37" s="81">
        <v>5817</v>
      </c>
      <c r="K37" s="81">
        <v>6162.5</v>
      </c>
      <c r="L37" s="81">
        <v>6162.5</v>
      </c>
      <c r="M37" s="81">
        <v>6162.5</v>
      </c>
    </row>
    <row r="38" spans="1:13" ht="15.5" hidden="1">
      <c r="A38" s="275" t="s">
        <v>552</v>
      </c>
      <c r="B38" s="77"/>
      <c r="C38" s="57"/>
      <c r="D38" s="116">
        <v>20</v>
      </c>
      <c r="E38" s="116">
        <v>20</v>
      </c>
      <c r="F38" s="116">
        <v>20</v>
      </c>
      <c r="G38" s="116">
        <v>20</v>
      </c>
      <c r="H38" s="116">
        <v>20</v>
      </c>
      <c r="I38" s="81">
        <v>4037.8</v>
      </c>
      <c r="J38" s="81">
        <v>3931.4</v>
      </c>
      <c r="K38" s="81">
        <v>4159</v>
      </c>
      <c r="L38" s="81">
        <v>4283.8</v>
      </c>
      <c r="M38" s="81">
        <v>4283.8</v>
      </c>
    </row>
    <row r="39" spans="1:13" ht="15.5" hidden="1">
      <c r="A39" s="275" t="s">
        <v>553</v>
      </c>
      <c r="B39" s="77"/>
      <c r="C39" s="57"/>
      <c r="D39" s="116">
        <v>32</v>
      </c>
      <c r="E39" s="116">
        <v>32</v>
      </c>
      <c r="F39" s="116">
        <v>32</v>
      </c>
      <c r="G39" s="116">
        <v>32</v>
      </c>
      <c r="H39" s="116">
        <v>32</v>
      </c>
      <c r="I39" s="81">
        <v>5109.3999999999996</v>
      </c>
      <c r="J39" s="81">
        <v>4921.8999999999996</v>
      </c>
      <c r="K39" s="81">
        <v>4921.8999999999996</v>
      </c>
      <c r="L39" s="81">
        <v>4921.8999999999996</v>
      </c>
      <c r="M39" s="81">
        <v>4921.8999999999996</v>
      </c>
    </row>
    <row r="40" spans="1:13" ht="15.5" hidden="1">
      <c r="A40" s="275" t="s">
        <v>554</v>
      </c>
      <c r="B40" s="77"/>
      <c r="C40" s="57"/>
      <c r="D40" s="116">
        <v>30</v>
      </c>
      <c r="E40" s="116">
        <v>30</v>
      </c>
      <c r="F40" s="116">
        <v>30</v>
      </c>
      <c r="G40" s="116">
        <v>30</v>
      </c>
      <c r="H40" s="116">
        <v>30</v>
      </c>
      <c r="I40" s="81">
        <v>5011.3</v>
      </c>
      <c r="J40" s="81">
        <v>5011.3</v>
      </c>
      <c r="K40" s="81">
        <v>5261.9</v>
      </c>
      <c r="L40" s="81">
        <v>5524.9</v>
      </c>
      <c r="M40" s="81">
        <v>5524.9</v>
      </c>
    </row>
    <row r="41" spans="1:13" ht="15.5" hidden="1">
      <c r="A41" s="277" t="s">
        <v>555</v>
      </c>
      <c r="B41" s="77"/>
      <c r="C41" s="57"/>
      <c r="D41" s="116">
        <v>17</v>
      </c>
      <c r="E41" s="116">
        <v>17</v>
      </c>
      <c r="F41" s="116">
        <v>17</v>
      </c>
      <c r="G41" s="116">
        <v>17</v>
      </c>
      <c r="H41" s="116">
        <v>17</v>
      </c>
      <c r="I41" s="81">
        <v>2827.2</v>
      </c>
      <c r="J41" s="81">
        <v>2419.5</v>
      </c>
      <c r="K41" s="81">
        <v>2419.5</v>
      </c>
      <c r="L41" s="81">
        <v>2419.5</v>
      </c>
      <c r="M41" s="81">
        <v>2419.5</v>
      </c>
    </row>
    <row r="42" spans="1:13" ht="15.5" hidden="1">
      <c r="A42" s="275" t="s">
        <v>556</v>
      </c>
      <c r="B42" s="77"/>
      <c r="C42" s="57"/>
      <c r="D42" s="116">
        <v>21</v>
      </c>
      <c r="E42" s="116">
        <v>21</v>
      </c>
      <c r="F42" s="116">
        <v>21</v>
      </c>
      <c r="G42" s="116">
        <v>21</v>
      </c>
      <c r="H42" s="116">
        <v>21</v>
      </c>
      <c r="I42" s="81">
        <v>5640</v>
      </c>
      <c r="J42" s="81">
        <v>5672</v>
      </c>
      <c r="K42" s="81">
        <v>5894</v>
      </c>
      <c r="L42" s="81">
        <v>5894</v>
      </c>
      <c r="M42" s="81">
        <v>5894</v>
      </c>
    </row>
    <row r="43" spans="1:13" ht="15.5" hidden="1">
      <c r="A43" s="275" t="s">
        <v>559</v>
      </c>
      <c r="B43" s="77"/>
      <c r="C43" s="57"/>
      <c r="D43" s="116">
        <v>114</v>
      </c>
      <c r="E43" s="116">
        <v>110</v>
      </c>
      <c r="F43" s="116">
        <v>110</v>
      </c>
      <c r="G43" s="116">
        <v>110</v>
      </c>
      <c r="H43" s="116">
        <v>110</v>
      </c>
      <c r="I43" s="81">
        <v>10587.9</v>
      </c>
      <c r="J43" s="81">
        <v>10365.200000000001</v>
      </c>
      <c r="K43" s="81">
        <v>11000</v>
      </c>
      <c r="L43" s="81">
        <v>11000</v>
      </c>
      <c r="M43" s="81">
        <v>11000</v>
      </c>
    </row>
    <row r="44" spans="1:13" ht="15.5" hidden="1">
      <c r="A44" s="275" t="s">
        <v>560</v>
      </c>
      <c r="B44" s="77"/>
      <c r="C44" s="57"/>
      <c r="D44" s="302">
        <v>40</v>
      </c>
      <c r="E44" s="303">
        <v>40</v>
      </c>
      <c r="F44" s="302">
        <v>38</v>
      </c>
      <c r="G44" s="302">
        <v>38</v>
      </c>
      <c r="H44" s="302">
        <v>38</v>
      </c>
      <c r="I44" s="319">
        <v>7859.3</v>
      </c>
      <c r="J44" s="319">
        <v>7873.9</v>
      </c>
      <c r="K44" s="319">
        <v>7934.6</v>
      </c>
      <c r="L44" s="319">
        <v>8230.7999999999993</v>
      </c>
      <c r="M44" s="319">
        <v>8230.7999999999993</v>
      </c>
    </row>
    <row r="45" spans="1:13" ht="15.5" hidden="1">
      <c r="A45" s="275" t="s">
        <v>561</v>
      </c>
      <c r="B45" s="77"/>
      <c r="C45" s="57"/>
      <c r="D45" s="116">
        <v>30</v>
      </c>
      <c r="E45" s="116">
        <v>27</v>
      </c>
      <c r="F45" s="116">
        <v>30</v>
      </c>
      <c r="G45" s="116">
        <v>30</v>
      </c>
      <c r="H45" s="116">
        <v>30</v>
      </c>
      <c r="I45" s="81">
        <v>5509.7</v>
      </c>
      <c r="J45" s="81">
        <v>5305.4</v>
      </c>
      <c r="K45" s="81">
        <v>5464.6</v>
      </c>
      <c r="L45" s="81">
        <v>5628.5380000000005</v>
      </c>
      <c r="M45" s="81">
        <v>5628.5</v>
      </c>
    </row>
    <row r="46" spans="1:13" ht="15.5" hidden="1">
      <c r="A46" s="275" t="s">
        <v>562</v>
      </c>
      <c r="B46" s="77"/>
      <c r="C46" s="57"/>
      <c r="D46" s="116">
        <v>12</v>
      </c>
      <c r="E46" s="116">
        <v>12</v>
      </c>
      <c r="F46" s="116">
        <v>12</v>
      </c>
      <c r="G46" s="116">
        <v>12</v>
      </c>
      <c r="H46" s="116">
        <v>12</v>
      </c>
      <c r="I46" s="81">
        <v>2455.1</v>
      </c>
      <c r="J46" s="81">
        <v>2491.1</v>
      </c>
      <c r="K46" s="81">
        <v>2514.4</v>
      </c>
      <c r="L46" s="81">
        <v>2514.4</v>
      </c>
      <c r="M46" s="81">
        <v>2514.4</v>
      </c>
    </row>
    <row r="47" spans="1:13" ht="15.5" hidden="1">
      <c r="A47" s="275" t="s">
        <v>563</v>
      </c>
      <c r="B47" s="77"/>
      <c r="C47" s="57"/>
      <c r="D47" s="116">
        <v>26</v>
      </c>
      <c r="E47" s="116">
        <v>26</v>
      </c>
      <c r="F47" s="116">
        <v>26</v>
      </c>
      <c r="G47" s="116">
        <v>26</v>
      </c>
      <c r="H47" s="116">
        <v>26</v>
      </c>
      <c r="I47" s="81">
        <v>6527.9</v>
      </c>
      <c r="J47" s="81">
        <v>6508.2</v>
      </c>
      <c r="K47" s="81">
        <v>6570</v>
      </c>
      <c r="L47" s="81">
        <v>6570</v>
      </c>
      <c r="M47" s="81">
        <v>6570</v>
      </c>
    </row>
    <row r="48" spans="1:13" ht="15.5" hidden="1">
      <c r="A48" s="275" t="s">
        <v>564</v>
      </c>
      <c r="B48" s="77"/>
      <c r="C48" s="57"/>
      <c r="D48" s="116">
        <v>46</v>
      </c>
      <c r="E48" s="116">
        <v>40</v>
      </c>
      <c r="F48" s="116">
        <v>40</v>
      </c>
      <c r="G48" s="116">
        <v>40</v>
      </c>
      <c r="H48" s="116">
        <v>40</v>
      </c>
      <c r="I48" s="81">
        <v>8307.7000000000007</v>
      </c>
      <c r="J48" s="81">
        <v>8163.9</v>
      </c>
      <c r="K48" s="81">
        <v>8408.7999999999993</v>
      </c>
      <c r="L48" s="81">
        <v>8661.1</v>
      </c>
      <c r="M48" s="81">
        <v>8661.1</v>
      </c>
    </row>
    <row r="49" spans="1:13" ht="15.5" hidden="1">
      <c r="A49" s="275" t="s">
        <v>566</v>
      </c>
      <c r="B49" s="77"/>
      <c r="C49" s="57"/>
      <c r="D49" s="116">
        <v>37</v>
      </c>
      <c r="E49" s="116">
        <v>32</v>
      </c>
      <c r="F49" s="116">
        <v>31</v>
      </c>
      <c r="G49" s="116">
        <v>31</v>
      </c>
      <c r="H49" s="116">
        <v>31</v>
      </c>
      <c r="I49" s="81">
        <v>5234.7</v>
      </c>
      <c r="J49" s="81">
        <v>5302.9</v>
      </c>
      <c r="K49" s="81">
        <v>5450.4</v>
      </c>
      <c r="L49" s="81">
        <v>5490.6</v>
      </c>
      <c r="M49" s="81">
        <v>5490.6</v>
      </c>
    </row>
    <row r="50" spans="1:13" ht="15.5" hidden="1">
      <c r="A50" s="275" t="s">
        <v>567</v>
      </c>
      <c r="B50" s="77"/>
      <c r="C50" s="57"/>
      <c r="D50" s="116">
        <v>24</v>
      </c>
      <c r="E50" s="116">
        <v>12</v>
      </c>
      <c r="F50" s="116">
        <v>12</v>
      </c>
      <c r="G50" s="116">
        <v>12</v>
      </c>
      <c r="H50" s="116">
        <v>12</v>
      </c>
      <c r="I50" s="81">
        <v>3244.7</v>
      </c>
      <c r="J50" s="81">
        <v>2752.9</v>
      </c>
      <c r="K50" s="81">
        <v>2753</v>
      </c>
      <c r="L50" s="81">
        <v>2753</v>
      </c>
      <c r="M50" s="81">
        <v>2753</v>
      </c>
    </row>
    <row r="51" spans="1:13" ht="15.5" hidden="1">
      <c r="A51" s="275" t="s">
        <v>569</v>
      </c>
      <c r="B51" s="77"/>
      <c r="C51" s="57"/>
      <c r="D51" s="116">
        <v>421</v>
      </c>
      <c r="E51" s="116">
        <v>408</v>
      </c>
      <c r="F51" s="116">
        <v>418</v>
      </c>
      <c r="G51" s="116">
        <v>418</v>
      </c>
      <c r="H51" s="116">
        <v>418</v>
      </c>
      <c r="I51" s="81">
        <v>45250.400000000001</v>
      </c>
      <c r="J51" s="81">
        <v>48407</v>
      </c>
      <c r="K51" s="81">
        <v>51051.199999999997</v>
      </c>
      <c r="L51" s="81">
        <v>51051.199999999997</v>
      </c>
      <c r="M51" s="81">
        <v>51051.199999999997</v>
      </c>
    </row>
    <row r="52" spans="1:13" ht="15.5" hidden="1">
      <c r="A52" s="275" t="s">
        <v>570</v>
      </c>
      <c r="B52" s="77"/>
      <c r="C52" s="57"/>
      <c r="D52" s="116">
        <v>485</v>
      </c>
      <c r="E52" s="116">
        <v>505</v>
      </c>
      <c r="F52" s="116">
        <v>505</v>
      </c>
      <c r="G52" s="116">
        <v>505</v>
      </c>
      <c r="H52" s="116">
        <v>505</v>
      </c>
      <c r="I52" s="81">
        <v>57474.6</v>
      </c>
      <c r="J52" s="81">
        <v>59731.199999999997</v>
      </c>
      <c r="K52" s="81">
        <v>63298</v>
      </c>
      <c r="L52" s="81">
        <v>63298</v>
      </c>
      <c r="M52" s="81">
        <v>63298</v>
      </c>
    </row>
    <row r="53" spans="1:13" ht="15.5" hidden="1">
      <c r="A53" s="275" t="s">
        <v>571</v>
      </c>
      <c r="B53" s="77"/>
      <c r="C53" s="57"/>
      <c r="D53" s="116">
        <v>303</v>
      </c>
      <c r="E53" s="116">
        <v>296</v>
      </c>
      <c r="F53" s="116">
        <v>300</v>
      </c>
      <c r="G53" s="116">
        <v>300</v>
      </c>
      <c r="H53" s="116">
        <v>300</v>
      </c>
      <c r="I53" s="81">
        <v>37249.599999999999</v>
      </c>
      <c r="J53" s="81">
        <v>38716.1</v>
      </c>
      <c r="K53" s="81">
        <v>41275.1</v>
      </c>
      <c r="L53" s="81">
        <v>41275.1</v>
      </c>
      <c r="M53" s="81">
        <v>41275.1</v>
      </c>
    </row>
    <row r="54" spans="1:13" ht="15.5" hidden="1">
      <c r="A54" s="275" t="s">
        <v>572</v>
      </c>
      <c r="B54" s="77"/>
      <c r="C54" s="57"/>
      <c r="D54" s="81">
        <v>177.5</v>
      </c>
      <c r="E54" s="116">
        <v>180</v>
      </c>
      <c r="F54" s="116">
        <v>180</v>
      </c>
      <c r="G54" s="116">
        <v>180</v>
      </c>
      <c r="H54" s="116">
        <v>180</v>
      </c>
      <c r="I54" s="81">
        <v>28633.5</v>
      </c>
      <c r="J54" s="81">
        <v>34831.599999999999</v>
      </c>
      <c r="K54" s="81">
        <v>37393.800000000003</v>
      </c>
      <c r="L54" s="81">
        <v>37393.800000000003</v>
      </c>
      <c r="M54" s="81">
        <v>37393.800000000003</v>
      </c>
    </row>
    <row r="55" spans="1:13" ht="15.5" hidden="1">
      <c r="A55" s="275" t="s">
        <v>573</v>
      </c>
      <c r="B55" s="77"/>
      <c r="C55" s="57"/>
      <c r="D55" s="116">
        <v>248</v>
      </c>
      <c r="E55" s="116">
        <v>247</v>
      </c>
      <c r="F55" s="116">
        <v>247</v>
      </c>
      <c r="G55" s="116">
        <v>247</v>
      </c>
      <c r="H55" s="116">
        <v>247</v>
      </c>
      <c r="I55" s="81">
        <v>38611.1</v>
      </c>
      <c r="J55" s="81">
        <v>39542.699999999997</v>
      </c>
      <c r="K55" s="81">
        <v>41435.800000000003</v>
      </c>
      <c r="L55" s="81">
        <v>41435.800000000003</v>
      </c>
      <c r="M55" s="81">
        <v>41435.800000000003</v>
      </c>
    </row>
    <row r="56" spans="1:13" ht="15.5" hidden="1">
      <c r="A56" s="275" t="s">
        <v>574</v>
      </c>
      <c r="B56" s="77"/>
      <c r="C56" s="57"/>
      <c r="D56" s="116">
        <v>120</v>
      </c>
      <c r="E56" s="116">
        <v>120</v>
      </c>
      <c r="F56" s="116">
        <v>120</v>
      </c>
      <c r="G56" s="116">
        <v>120</v>
      </c>
      <c r="H56" s="116">
        <v>120</v>
      </c>
      <c r="I56" s="81">
        <v>22872.1</v>
      </c>
      <c r="J56" s="81">
        <v>22346.400000000001</v>
      </c>
      <c r="K56" s="81">
        <v>23202.799999999999</v>
      </c>
      <c r="L56" s="81">
        <v>23202.799999999999</v>
      </c>
      <c r="M56" s="81">
        <v>23202.799999999999</v>
      </c>
    </row>
    <row r="57" spans="1:13" ht="15.5" hidden="1">
      <c r="A57" s="275" t="s">
        <v>575</v>
      </c>
      <c r="B57" s="77"/>
      <c r="C57" s="57"/>
      <c r="D57" s="116">
        <v>26</v>
      </c>
      <c r="E57" s="116">
        <v>26</v>
      </c>
      <c r="F57" s="116">
        <v>26</v>
      </c>
      <c r="G57" s="116">
        <v>26</v>
      </c>
      <c r="H57" s="116">
        <v>26</v>
      </c>
      <c r="I57" s="81">
        <v>6784.4</v>
      </c>
      <c r="J57" s="81">
        <v>7219</v>
      </c>
      <c r="K57" s="81">
        <v>7413.5</v>
      </c>
      <c r="L57" s="81">
        <v>7413.5</v>
      </c>
      <c r="M57" s="81">
        <v>7413.5</v>
      </c>
    </row>
    <row r="58" spans="1:13" ht="15.5" hidden="1">
      <c r="A58" s="275" t="s">
        <v>576</v>
      </c>
      <c r="B58" s="77"/>
      <c r="C58" s="57"/>
      <c r="D58" s="304">
        <v>220</v>
      </c>
      <c r="E58" s="304">
        <v>220</v>
      </c>
      <c r="F58" s="304">
        <v>220</v>
      </c>
      <c r="G58" s="304">
        <v>220</v>
      </c>
      <c r="H58" s="304">
        <v>220</v>
      </c>
      <c r="I58" s="320">
        <v>44612</v>
      </c>
      <c r="J58" s="320">
        <v>39475</v>
      </c>
      <c r="K58" s="320">
        <v>41146.699999999997</v>
      </c>
      <c r="L58" s="320">
        <v>41146.699999999997</v>
      </c>
      <c r="M58" s="320">
        <v>41146.699999999997</v>
      </c>
    </row>
    <row r="59" spans="1:13" ht="15.5" hidden="1">
      <c r="A59" s="275" t="s">
        <v>577</v>
      </c>
      <c r="B59" s="77"/>
      <c r="C59" s="57"/>
      <c r="D59" s="116">
        <v>178</v>
      </c>
      <c r="E59" s="116">
        <v>183</v>
      </c>
      <c r="F59" s="116">
        <v>183</v>
      </c>
      <c r="G59" s="116">
        <v>183</v>
      </c>
      <c r="H59" s="116">
        <v>183</v>
      </c>
      <c r="I59" s="81">
        <v>62314.7</v>
      </c>
      <c r="J59" s="81">
        <v>52611.4</v>
      </c>
      <c r="K59" s="81">
        <v>53272.9</v>
      </c>
      <c r="L59" s="81">
        <v>53272.9</v>
      </c>
      <c r="M59" s="81">
        <v>53272.9</v>
      </c>
    </row>
    <row r="60" spans="1:13" ht="15.5" hidden="1">
      <c r="A60" s="275" t="s">
        <v>578</v>
      </c>
      <c r="B60" s="77"/>
      <c r="C60" s="57"/>
      <c r="D60" s="116">
        <v>53</v>
      </c>
      <c r="E60" s="116">
        <v>50</v>
      </c>
      <c r="F60" s="116">
        <v>50</v>
      </c>
      <c r="G60" s="116">
        <v>50</v>
      </c>
      <c r="H60" s="116">
        <v>50</v>
      </c>
      <c r="I60" s="81">
        <v>11256.1</v>
      </c>
      <c r="J60" s="81">
        <v>11099.5</v>
      </c>
      <c r="K60" s="81">
        <v>11374</v>
      </c>
      <c r="L60" s="81">
        <v>11374</v>
      </c>
      <c r="M60" s="81">
        <v>11374</v>
      </c>
    </row>
    <row r="61" spans="1:13" ht="15.5" hidden="1">
      <c r="A61" s="275" t="s">
        <v>579</v>
      </c>
      <c r="B61" s="77"/>
      <c r="C61" s="57"/>
      <c r="D61" s="116">
        <v>1425</v>
      </c>
      <c r="E61" s="116">
        <v>760</v>
      </c>
      <c r="F61" s="116">
        <v>1425</v>
      </c>
      <c r="G61" s="116">
        <v>1425</v>
      </c>
      <c r="H61" s="116">
        <v>1425</v>
      </c>
      <c r="I61" s="81">
        <v>24711.5</v>
      </c>
      <c r="J61" s="81">
        <v>26768</v>
      </c>
      <c r="K61" s="81">
        <v>28374</v>
      </c>
      <c r="L61" s="81">
        <v>30076.5</v>
      </c>
      <c r="M61" s="81">
        <v>30076.5</v>
      </c>
    </row>
    <row r="62" spans="1:13" ht="15.5" hidden="1">
      <c r="A62" s="275" t="s">
        <v>580</v>
      </c>
      <c r="B62" s="77"/>
      <c r="C62" s="57"/>
      <c r="D62" s="116">
        <v>400</v>
      </c>
      <c r="E62" s="116">
        <v>239</v>
      </c>
      <c r="F62" s="116">
        <v>400</v>
      </c>
      <c r="G62" s="116">
        <v>400</v>
      </c>
      <c r="H62" s="116">
        <v>400</v>
      </c>
      <c r="I62" s="81">
        <v>8145.6</v>
      </c>
      <c r="J62" s="81">
        <v>8108</v>
      </c>
      <c r="K62" s="81">
        <v>8220.1</v>
      </c>
      <c r="L62" s="81">
        <v>8220.1</v>
      </c>
      <c r="M62" s="81">
        <v>8220.1</v>
      </c>
    </row>
    <row r="63" spans="1:13" ht="15.5" hidden="1">
      <c r="A63" s="275" t="s">
        <v>581</v>
      </c>
      <c r="B63" s="77"/>
      <c r="C63" s="57"/>
      <c r="D63" s="116">
        <v>228</v>
      </c>
      <c r="E63" s="116">
        <v>154</v>
      </c>
      <c r="F63" s="116">
        <v>220</v>
      </c>
      <c r="G63" s="116">
        <v>220</v>
      </c>
      <c r="H63" s="116">
        <v>220</v>
      </c>
      <c r="I63" s="81">
        <v>890.2</v>
      </c>
      <c r="J63" s="81">
        <v>842.4</v>
      </c>
      <c r="K63" s="81">
        <v>875.9</v>
      </c>
      <c r="L63" s="81">
        <v>875.9</v>
      </c>
      <c r="M63" s="81">
        <v>875.9</v>
      </c>
    </row>
    <row r="64" spans="1:13" ht="15.5" hidden="1">
      <c r="A64" s="275" t="s">
        <v>582</v>
      </c>
      <c r="B64" s="77"/>
      <c r="C64" s="57"/>
      <c r="D64" s="116">
        <v>458</v>
      </c>
      <c r="E64" s="116">
        <v>119</v>
      </c>
      <c r="F64" s="116">
        <v>384</v>
      </c>
      <c r="G64" s="116">
        <v>384</v>
      </c>
      <c r="H64" s="116">
        <v>384</v>
      </c>
      <c r="I64" s="81">
        <v>12279</v>
      </c>
      <c r="J64" s="81">
        <v>28874.799999999999</v>
      </c>
      <c r="K64" s="81">
        <v>29935.1</v>
      </c>
      <c r="L64" s="81">
        <v>29935.1</v>
      </c>
      <c r="M64" s="81">
        <v>29935.1</v>
      </c>
    </row>
    <row r="65" spans="1:13" ht="15.5" hidden="1">
      <c r="A65" s="275" t="s">
        <v>583</v>
      </c>
      <c r="B65" s="77"/>
      <c r="C65" s="57"/>
      <c r="D65" s="116">
        <v>376</v>
      </c>
      <c r="E65" s="116">
        <v>259</v>
      </c>
      <c r="F65" s="116">
        <v>370</v>
      </c>
      <c r="G65" s="116">
        <v>370</v>
      </c>
      <c r="H65" s="116">
        <v>370</v>
      </c>
      <c r="I65" s="81">
        <v>27763.200000000001</v>
      </c>
      <c r="J65" s="81">
        <v>33453.1</v>
      </c>
      <c r="K65" s="81">
        <v>35038.5</v>
      </c>
      <c r="L65" s="81">
        <v>36545.1</v>
      </c>
      <c r="M65" s="81">
        <v>36545.1</v>
      </c>
    </row>
    <row r="66" spans="1:13" ht="120">
      <c r="A66" s="280" t="s">
        <v>584</v>
      </c>
      <c r="B66" s="57" t="s">
        <v>544</v>
      </c>
      <c r="C66" s="57" t="s">
        <v>54</v>
      </c>
      <c r="D66" s="116">
        <v>22752</v>
      </c>
      <c r="E66" s="116">
        <v>22793</v>
      </c>
      <c r="F66" s="116">
        <v>22793</v>
      </c>
      <c r="G66" s="116">
        <v>22793</v>
      </c>
      <c r="H66" s="116">
        <v>22793</v>
      </c>
      <c r="I66" s="81">
        <v>150742.5</v>
      </c>
      <c r="J66" s="81">
        <v>167131.90000000002</v>
      </c>
      <c r="K66" s="81">
        <v>201455.19999999998</v>
      </c>
      <c r="L66" s="81">
        <v>201875.8</v>
      </c>
      <c r="M66" s="81">
        <v>201875.8</v>
      </c>
    </row>
    <row r="67" spans="1:13" ht="15.5" hidden="1">
      <c r="A67" s="275" t="s">
        <v>545</v>
      </c>
      <c r="B67" s="57"/>
      <c r="C67" s="57"/>
      <c r="D67" s="116">
        <v>202</v>
      </c>
      <c r="E67" s="116">
        <v>121</v>
      </c>
      <c r="F67" s="116">
        <v>202</v>
      </c>
      <c r="G67" s="116">
        <v>202</v>
      </c>
      <c r="H67" s="116">
        <v>202</v>
      </c>
      <c r="I67" s="81">
        <v>5235.2</v>
      </c>
      <c r="J67" s="81">
        <v>5078.7</v>
      </c>
      <c r="K67" s="81">
        <v>5400</v>
      </c>
      <c r="L67" s="81">
        <v>5600</v>
      </c>
      <c r="M67" s="81">
        <v>5600</v>
      </c>
    </row>
    <row r="68" spans="1:13" ht="15.5" hidden="1">
      <c r="A68" s="275" t="s">
        <v>550</v>
      </c>
      <c r="B68" s="57"/>
      <c r="C68" s="57"/>
      <c r="D68" s="116">
        <v>1643</v>
      </c>
      <c r="E68" s="116">
        <v>1148</v>
      </c>
      <c r="F68" s="116">
        <v>1640</v>
      </c>
      <c r="G68" s="116">
        <v>1640</v>
      </c>
      <c r="H68" s="116">
        <v>1640</v>
      </c>
      <c r="I68" s="81">
        <v>11499.8</v>
      </c>
      <c r="J68" s="81">
        <v>11499.8</v>
      </c>
      <c r="K68" s="81">
        <v>11299.8</v>
      </c>
      <c r="L68" s="81">
        <v>11299.8</v>
      </c>
      <c r="M68" s="81">
        <v>11299.8</v>
      </c>
    </row>
    <row r="69" spans="1:13" ht="15.5" hidden="1">
      <c r="A69" s="275" t="s">
        <v>551</v>
      </c>
      <c r="B69" s="57"/>
      <c r="C69" s="57"/>
      <c r="D69" s="116">
        <v>377</v>
      </c>
      <c r="E69" s="116">
        <v>375</v>
      </c>
      <c r="F69" s="116">
        <v>375</v>
      </c>
      <c r="G69" s="116">
        <v>375</v>
      </c>
      <c r="H69" s="116">
        <v>375</v>
      </c>
      <c r="I69" s="81">
        <v>2853.9</v>
      </c>
      <c r="J69" s="81">
        <v>2719.9</v>
      </c>
      <c r="K69" s="81">
        <v>2881.5</v>
      </c>
      <c r="L69" s="81">
        <v>2881.5</v>
      </c>
      <c r="M69" s="81">
        <v>2881.5</v>
      </c>
    </row>
    <row r="70" spans="1:13" ht="15.5" hidden="1">
      <c r="A70" s="280" t="s">
        <v>557</v>
      </c>
      <c r="B70" s="57"/>
      <c r="C70" s="57"/>
      <c r="D70" s="116">
        <v>221</v>
      </c>
      <c r="E70" s="116">
        <v>208</v>
      </c>
      <c r="F70" s="116">
        <v>208</v>
      </c>
      <c r="G70" s="116">
        <v>208</v>
      </c>
      <c r="H70" s="116">
        <v>208</v>
      </c>
      <c r="I70" s="81">
        <v>6534.6</v>
      </c>
      <c r="J70" s="81">
        <v>6332.8</v>
      </c>
      <c r="K70" s="81">
        <v>6638.8</v>
      </c>
      <c r="L70" s="81">
        <v>6638.8</v>
      </c>
      <c r="M70" s="81">
        <v>6638.8</v>
      </c>
    </row>
    <row r="71" spans="1:13" ht="15.5" hidden="1">
      <c r="A71" s="280" t="s">
        <v>559</v>
      </c>
      <c r="B71" s="57"/>
      <c r="C71" s="57"/>
      <c r="D71" s="116">
        <v>220</v>
      </c>
      <c r="E71" s="116">
        <v>120</v>
      </c>
      <c r="F71" s="116">
        <v>220</v>
      </c>
      <c r="G71" s="116">
        <v>220</v>
      </c>
      <c r="H71" s="116">
        <v>220</v>
      </c>
      <c r="I71" s="81">
        <v>1819.8</v>
      </c>
      <c r="J71" s="81">
        <v>1781.5</v>
      </c>
      <c r="K71" s="81">
        <v>1800</v>
      </c>
      <c r="L71" s="81">
        <v>1800</v>
      </c>
      <c r="M71" s="81">
        <v>1800</v>
      </c>
    </row>
    <row r="72" spans="1:13" ht="15.5" hidden="1">
      <c r="A72" s="280" t="s">
        <v>560</v>
      </c>
      <c r="B72" s="57"/>
      <c r="C72" s="57"/>
      <c r="D72" s="116">
        <v>4381</v>
      </c>
      <c r="E72" s="305">
        <v>4381</v>
      </c>
      <c r="F72" s="305">
        <v>4381</v>
      </c>
      <c r="G72" s="305">
        <v>4381</v>
      </c>
      <c r="H72" s="305">
        <v>4381</v>
      </c>
      <c r="I72" s="319">
        <v>28678</v>
      </c>
      <c r="J72" s="319">
        <v>28731.3</v>
      </c>
      <c r="K72" s="319">
        <v>28952.7</v>
      </c>
      <c r="L72" s="319">
        <v>30033.8</v>
      </c>
      <c r="M72" s="319">
        <v>30033.8</v>
      </c>
    </row>
    <row r="73" spans="1:13" ht="15.5" hidden="1">
      <c r="A73" s="280" t="s">
        <v>585</v>
      </c>
      <c r="B73" s="57"/>
      <c r="C73" s="57"/>
      <c r="D73" s="116">
        <v>675</v>
      </c>
      <c r="E73" s="116">
        <v>165</v>
      </c>
      <c r="F73" s="116">
        <v>663</v>
      </c>
      <c r="G73" s="116">
        <v>663</v>
      </c>
      <c r="H73" s="116">
        <v>663</v>
      </c>
      <c r="I73" s="81">
        <v>6923.1</v>
      </c>
      <c r="J73" s="81">
        <v>6803.2</v>
      </c>
      <c r="K73" s="81">
        <v>7007.3</v>
      </c>
      <c r="L73" s="81">
        <v>7217.5</v>
      </c>
      <c r="M73" s="81">
        <v>7217.5</v>
      </c>
    </row>
    <row r="74" spans="1:13" ht="15.5" hidden="1">
      <c r="A74" s="280" t="s">
        <v>565</v>
      </c>
      <c r="B74" s="57"/>
      <c r="C74" s="57"/>
      <c r="D74" s="116">
        <v>195</v>
      </c>
      <c r="E74" s="116">
        <v>107</v>
      </c>
      <c r="F74" s="116">
        <v>195</v>
      </c>
      <c r="G74" s="116">
        <v>195</v>
      </c>
      <c r="H74" s="116">
        <v>195</v>
      </c>
      <c r="I74" s="81">
        <v>7698.6</v>
      </c>
      <c r="J74" s="81">
        <v>5485.9</v>
      </c>
      <c r="K74" s="81">
        <v>8002.8</v>
      </c>
      <c r="L74" s="81">
        <v>8002.8</v>
      </c>
      <c r="M74" s="81">
        <v>8002.8</v>
      </c>
    </row>
    <row r="75" spans="1:13" ht="15.5" hidden="1">
      <c r="A75" s="280" t="s">
        <v>586</v>
      </c>
      <c r="B75" s="57"/>
      <c r="C75" s="57"/>
      <c r="D75" s="116">
        <v>8</v>
      </c>
      <c r="E75" s="116">
        <v>8</v>
      </c>
      <c r="F75" s="116">
        <v>8</v>
      </c>
      <c r="G75" s="116">
        <v>8</v>
      </c>
      <c r="H75" s="116">
        <v>8</v>
      </c>
      <c r="I75" s="81">
        <v>2841.2</v>
      </c>
      <c r="J75" s="81">
        <v>2299.9</v>
      </c>
      <c r="K75" s="81">
        <v>2328.9</v>
      </c>
      <c r="L75" s="81">
        <v>2328.9</v>
      </c>
      <c r="M75" s="81">
        <v>2328.9</v>
      </c>
    </row>
    <row r="76" spans="1:13" ht="15.5" hidden="1">
      <c r="A76" s="275" t="s">
        <v>580</v>
      </c>
      <c r="B76" s="57"/>
      <c r="C76" s="57"/>
      <c r="D76" s="116">
        <v>1500</v>
      </c>
      <c r="E76" s="116">
        <v>1050</v>
      </c>
      <c r="F76" s="116">
        <v>1500</v>
      </c>
      <c r="G76" s="116">
        <v>1500</v>
      </c>
      <c r="H76" s="116">
        <v>1500</v>
      </c>
      <c r="I76" s="81">
        <v>3167.7</v>
      </c>
      <c r="J76" s="81">
        <v>3153</v>
      </c>
      <c r="K76" s="81">
        <v>3196.7</v>
      </c>
      <c r="L76" s="81">
        <v>3196.7</v>
      </c>
      <c r="M76" s="81">
        <v>3196.7</v>
      </c>
    </row>
    <row r="77" spans="1:13" ht="15.5" hidden="1">
      <c r="A77" s="275" t="s">
        <v>581</v>
      </c>
      <c r="B77" s="57"/>
      <c r="C77" s="57"/>
      <c r="D77" s="116">
        <v>3582</v>
      </c>
      <c r="E77" s="116">
        <v>2450</v>
      </c>
      <c r="F77" s="116">
        <v>3500</v>
      </c>
      <c r="G77" s="116">
        <v>3500</v>
      </c>
      <c r="H77" s="116">
        <v>3500</v>
      </c>
      <c r="I77" s="81">
        <v>14198.2</v>
      </c>
      <c r="J77" s="81">
        <v>13433.9</v>
      </c>
      <c r="K77" s="81">
        <v>13971.3</v>
      </c>
      <c r="L77" s="81">
        <v>13971.3</v>
      </c>
      <c r="M77" s="81">
        <v>13971.3</v>
      </c>
    </row>
    <row r="78" spans="1:13" ht="15.5" hidden="1">
      <c r="A78" s="275" t="s">
        <v>587</v>
      </c>
      <c r="B78" s="57"/>
      <c r="C78" s="57"/>
      <c r="D78" s="116">
        <v>1003</v>
      </c>
      <c r="E78" s="116">
        <v>220</v>
      </c>
      <c r="F78" s="116">
        <v>1016</v>
      </c>
      <c r="G78" s="116">
        <v>1016</v>
      </c>
      <c r="H78" s="116">
        <v>1016</v>
      </c>
      <c r="I78" s="81">
        <v>39687.1</v>
      </c>
      <c r="J78" s="81">
        <v>19249.900000000001</v>
      </c>
      <c r="K78" s="81">
        <v>19956.599999999999</v>
      </c>
      <c r="L78" s="81">
        <v>19956.66</v>
      </c>
      <c r="M78" s="81">
        <v>19956.66</v>
      </c>
    </row>
    <row r="79" spans="1:13" ht="15.5" hidden="1">
      <c r="A79" s="275" t="s">
        <v>583</v>
      </c>
      <c r="B79" s="57"/>
      <c r="C79" s="57"/>
      <c r="D79" s="116">
        <v>8300</v>
      </c>
      <c r="E79" s="116">
        <v>5810</v>
      </c>
      <c r="F79" s="116">
        <v>8300</v>
      </c>
      <c r="G79" s="116">
        <v>8300</v>
      </c>
      <c r="H79" s="116">
        <v>8300</v>
      </c>
      <c r="I79" s="81">
        <v>10796.8</v>
      </c>
      <c r="J79" s="81">
        <v>13009.6</v>
      </c>
      <c r="K79" s="81">
        <v>14538.2</v>
      </c>
      <c r="L79" s="81">
        <v>15163.3</v>
      </c>
      <c r="M79" s="81">
        <v>15163.3</v>
      </c>
    </row>
    <row r="80" spans="1:13" ht="15.5" hidden="1">
      <c r="A80" s="275" t="s">
        <v>588</v>
      </c>
      <c r="B80" s="57"/>
      <c r="C80" s="57"/>
      <c r="D80" s="306">
        <v>359</v>
      </c>
      <c r="E80" s="306">
        <v>192</v>
      </c>
      <c r="F80" s="306">
        <v>240</v>
      </c>
      <c r="G80" s="306">
        <v>240</v>
      </c>
      <c r="H80" s="306">
        <v>240</v>
      </c>
      <c r="I80" s="250">
        <v>6580.2</v>
      </c>
      <c r="J80" s="250">
        <v>7914.6</v>
      </c>
      <c r="K80" s="250">
        <v>6044.9</v>
      </c>
      <c r="L80" s="250">
        <v>6044.9</v>
      </c>
      <c r="M80" s="250">
        <v>6044.9</v>
      </c>
    </row>
    <row r="81" spans="1:21" ht="50.25" customHeight="1">
      <c r="A81" s="281" t="s">
        <v>589</v>
      </c>
      <c r="B81" s="77" t="s">
        <v>180</v>
      </c>
      <c r="C81" s="221" t="s">
        <v>590</v>
      </c>
      <c r="D81" s="307">
        <v>27360</v>
      </c>
      <c r="E81" s="307">
        <v>28340</v>
      </c>
      <c r="F81" s="307">
        <v>28340</v>
      </c>
      <c r="G81" s="307">
        <v>28340</v>
      </c>
      <c r="H81" s="307">
        <v>28340</v>
      </c>
      <c r="I81" s="251">
        <v>1760</v>
      </c>
      <c r="J81" s="251">
        <v>1852</v>
      </c>
      <c r="K81" s="251">
        <v>1944</v>
      </c>
      <c r="L81" s="251">
        <v>1946.9</v>
      </c>
      <c r="M81" s="251">
        <v>1946.9</v>
      </c>
    </row>
    <row r="82" spans="1:21" ht="31">
      <c r="A82" s="281" t="s">
        <v>591</v>
      </c>
      <c r="B82" s="77" t="s">
        <v>180</v>
      </c>
      <c r="C82" s="221" t="s">
        <v>590</v>
      </c>
      <c r="D82" s="307">
        <v>20758</v>
      </c>
      <c r="E82" s="307">
        <v>30552</v>
      </c>
      <c r="F82" s="307">
        <v>30552</v>
      </c>
      <c r="G82" s="307">
        <v>30552</v>
      </c>
      <c r="H82" s="307">
        <v>30552</v>
      </c>
      <c r="I82" s="251">
        <v>1064.5</v>
      </c>
      <c r="J82" s="251">
        <v>1154.3</v>
      </c>
      <c r="K82" s="251">
        <v>1246.2</v>
      </c>
      <c r="L82" s="251">
        <v>1249.0999999999999</v>
      </c>
      <c r="M82" s="251">
        <v>1249.0999999999999</v>
      </c>
    </row>
    <row r="83" spans="1:21" ht="46.5">
      <c r="A83" s="281" t="s">
        <v>592</v>
      </c>
      <c r="B83" s="77" t="s">
        <v>180</v>
      </c>
      <c r="C83" s="221" t="s">
        <v>590</v>
      </c>
      <c r="D83" s="307">
        <v>58864</v>
      </c>
      <c r="E83" s="307">
        <v>47216</v>
      </c>
      <c r="F83" s="307">
        <v>47216</v>
      </c>
      <c r="G83" s="307">
        <v>47216</v>
      </c>
      <c r="H83" s="307">
        <v>47216</v>
      </c>
      <c r="I83" s="251">
        <v>2510.1999999999998</v>
      </c>
      <c r="J83" s="251">
        <v>2620</v>
      </c>
      <c r="K83" s="251">
        <v>2712</v>
      </c>
      <c r="L83" s="251">
        <v>2714.8</v>
      </c>
      <c r="M83" s="251">
        <v>2714.8</v>
      </c>
    </row>
    <row r="84" spans="1:21" ht="31">
      <c r="A84" s="281" t="s">
        <v>593</v>
      </c>
      <c r="B84" s="77" t="s">
        <v>544</v>
      </c>
      <c r="C84" s="221" t="s">
        <v>54</v>
      </c>
      <c r="D84" s="307">
        <v>1600</v>
      </c>
      <c r="E84" s="307">
        <v>1600</v>
      </c>
      <c r="F84" s="307">
        <v>1600</v>
      </c>
      <c r="G84" s="307">
        <v>1600</v>
      </c>
      <c r="H84" s="307">
        <v>1600</v>
      </c>
      <c r="I84" s="251">
        <v>2227.3000000000002</v>
      </c>
      <c r="J84" s="251">
        <v>2349.6999999999998</v>
      </c>
      <c r="K84" s="251">
        <v>2453.8000000000002</v>
      </c>
      <c r="L84" s="251">
        <v>2463.1</v>
      </c>
      <c r="M84" s="251">
        <v>2463.1</v>
      </c>
      <c r="O84" s="278"/>
      <c r="P84" s="279"/>
      <c r="Q84" s="279"/>
      <c r="R84" s="279"/>
      <c r="S84" s="279"/>
      <c r="T84" s="279"/>
      <c r="U84" s="279"/>
    </row>
    <row r="85" spans="1:21" ht="31">
      <c r="A85" s="282" t="s">
        <v>594</v>
      </c>
      <c r="B85" s="77" t="s">
        <v>544</v>
      </c>
      <c r="C85" s="221" t="s">
        <v>54</v>
      </c>
      <c r="D85" s="307">
        <v>270</v>
      </c>
      <c r="E85" s="307">
        <v>270</v>
      </c>
      <c r="F85" s="307">
        <v>270</v>
      </c>
      <c r="G85" s="307">
        <v>270</v>
      </c>
      <c r="H85" s="307">
        <v>270</v>
      </c>
      <c r="I85" s="321">
        <v>342.5</v>
      </c>
      <c r="J85" s="251">
        <v>353.3</v>
      </c>
      <c r="K85" s="251">
        <v>366.8</v>
      </c>
      <c r="L85" s="251">
        <v>367</v>
      </c>
      <c r="M85" s="251">
        <v>367</v>
      </c>
      <c r="O85" s="278"/>
      <c r="P85" s="279"/>
      <c r="Q85" s="279"/>
      <c r="R85" s="279"/>
      <c r="S85" s="279"/>
      <c r="T85" s="279"/>
    </row>
    <row r="86" spans="1:21" ht="36.75" customHeight="1">
      <c r="A86" s="283" t="s">
        <v>595</v>
      </c>
      <c r="B86" s="239" t="s">
        <v>596</v>
      </c>
      <c r="C86" s="284" t="s">
        <v>381</v>
      </c>
      <c r="D86" s="308">
        <v>42</v>
      </c>
      <c r="E86" s="308">
        <v>42</v>
      </c>
      <c r="F86" s="308">
        <v>39</v>
      </c>
      <c r="G86" s="308">
        <v>39</v>
      </c>
      <c r="H86" s="308">
        <v>39</v>
      </c>
      <c r="I86" s="321">
        <v>56526.8</v>
      </c>
      <c r="J86" s="321">
        <v>53780.800000000003</v>
      </c>
      <c r="K86" s="321">
        <v>58285.3</v>
      </c>
      <c r="L86" s="321">
        <v>58121.1</v>
      </c>
      <c r="M86" s="321">
        <v>58121.1</v>
      </c>
    </row>
    <row r="87" spans="1:21" ht="53.25" customHeight="1">
      <c r="A87" s="285" t="s">
        <v>597</v>
      </c>
      <c r="B87" s="286" t="s">
        <v>598</v>
      </c>
      <c r="C87" s="287" t="s">
        <v>599</v>
      </c>
      <c r="D87" s="309">
        <v>11591</v>
      </c>
      <c r="E87" s="309">
        <v>15000</v>
      </c>
      <c r="F87" s="309">
        <v>15000</v>
      </c>
      <c r="G87" s="309">
        <v>15000</v>
      </c>
      <c r="H87" s="309">
        <v>15000</v>
      </c>
      <c r="I87" s="322">
        <v>154050.70000000001</v>
      </c>
      <c r="J87" s="322">
        <v>149065</v>
      </c>
      <c r="K87" s="322">
        <v>316425.59999999998</v>
      </c>
      <c r="L87" s="322">
        <v>326234.59999999998</v>
      </c>
      <c r="M87" s="323">
        <v>326234.59999999998</v>
      </c>
      <c r="N87" s="288"/>
    </row>
    <row r="88" spans="1:21" ht="66.75" customHeight="1">
      <c r="A88" s="289" t="s">
        <v>600</v>
      </c>
      <c r="B88" s="286" t="s">
        <v>544</v>
      </c>
      <c r="C88" s="287" t="s">
        <v>54</v>
      </c>
      <c r="D88" s="309">
        <v>123535</v>
      </c>
      <c r="E88" s="309">
        <v>127490</v>
      </c>
      <c r="F88" s="309">
        <v>127430</v>
      </c>
      <c r="G88" s="309">
        <v>127420</v>
      </c>
      <c r="H88" s="309">
        <v>127410</v>
      </c>
      <c r="I88" s="322">
        <v>2048172</v>
      </c>
      <c r="J88" s="322">
        <v>2293109.6</v>
      </c>
      <c r="K88" s="322">
        <v>2396065.9</v>
      </c>
      <c r="L88" s="322">
        <v>2500438.5</v>
      </c>
      <c r="M88" s="323">
        <v>2599282.5</v>
      </c>
      <c r="N88" s="290"/>
    </row>
    <row r="89" spans="1:21" ht="66.75" customHeight="1">
      <c r="A89" s="289" t="s">
        <v>601</v>
      </c>
      <c r="B89" s="286" t="s">
        <v>544</v>
      </c>
      <c r="C89" s="287" t="s">
        <v>54</v>
      </c>
      <c r="D89" s="309">
        <v>561</v>
      </c>
      <c r="E89" s="309">
        <v>565</v>
      </c>
      <c r="F89" s="309">
        <v>540</v>
      </c>
      <c r="G89" s="309">
        <v>538</v>
      </c>
      <c r="H89" s="309">
        <v>536</v>
      </c>
      <c r="I89" s="322">
        <v>22804.5</v>
      </c>
      <c r="J89" s="322">
        <v>23400.400000000001</v>
      </c>
      <c r="K89" s="322">
        <v>24400.400000000001</v>
      </c>
      <c r="L89" s="322">
        <v>24400.400000000001</v>
      </c>
      <c r="M89" s="323">
        <v>24400.400000000001</v>
      </c>
      <c r="N89" s="290"/>
    </row>
    <row r="90" spans="1:21" ht="117.75" customHeight="1">
      <c r="A90" s="285" t="s">
        <v>602</v>
      </c>
      <c r="B90" s="286" t="s">
        <v>544</v>
      </c>
      <c r="C90" s="287" t="s">
        <v>54</v>
      </c>
      <c r="D90" s="309">
        <v>99469</v>
      </c>
      <c r="E90" s="309">
        <v>101500</v>
      </c>
      <c r="F90" s="309">
        <v>101500</v>
      </c>
      <c r="G90" s="309">
        <v>101500</v>
      </c>
      <c r="H90" s="309">
        <v>101500</v>
      </c>
      <c r="I90" s="322">
        <v>448050</v>
      </c>
      <c r="J90" s="322">
        <v>466549.7</v>
      </c>
      <c r="K90" s="322">
        <v>627628.69999999995</v>
      </c>
      <c r="L90" s="322">
        <v>635128.5</v>
      </c>
      <c r="M90" s="323">
        <v>637676.5</v>
      </c>
      <c r="N90" s="290"/>
    </row>
    <row r="91" spans="1:21" ht="80.25" customHeight="1">
      <c r="A91" s="285" t="s">
        <v>603</v>
      </c>
      <c r="B91" s="286" t="s">
        <v>544</v>
      </c>
      <c r="C91" s="287" t="s">
        <v>54</v>
      </c>
      <c r="D91" s="309">
        <v>64420</v>
      </c>
      <c r="E91" s="309">
        <v>63400</v>
      </c>
      <c r="F91" s="309">
        <v>2900</v>
      </c>
      <c r="G91" s="309">
        <v>2900</v>
      </c>
      <c r="H91" s="309">
        <v>2900</v>
      </c>
      <c r="I91" s="322">
        <v>714056.7</v>
      </c>
      <c r="J91" s="322">
        <v>605271.1</v>
      </c>
      <c r="K91" s="322">
        <v>369458.9</v>
      </c>
      <c r="L91" s="322">
        <v>382530.3</v>
      </c>
      <c r="M91" s="322">
        <v>394909.3</v>
      </c>
      <c r="N91" s="290"/>
    </row>
    <row r="92" spans="1:21" ht="36.75" customHeight="1">
      <c r="A92" s="291" t="s">
        <v>604</v>
      </c>
      <c r="B92" s="286" t="s">
        <v>544</v>
      </c>
      <c r="C92" s="287" t="s">
        <v>54</v>
      </c>
      <c r="D92" s="309">
        <v>62422</v>
      </c>
      <c r="E92" s="310">
        <v>60500</v>
      </c>
      <c r="F92" s="309">
        <v>0</v>
      </c>
      <c r="G92" s="309">
        <v>0</v>
      </c>
      <c r="H92" s="309">
        <v>0</v>
      </c>
      <c r="I92" s="322">
        <v>498895</v>
      </c>
      <c r="J92" s="324">
        <v>288547.59999999998</v>
      </c>
      <c r="K92" s="322">
        <v>0</v>
      </c>
      <c r="L92" s="322">
        <v>0</v>
      </c>
      <c r="M92" s="323">
        <v>0</v>
      </c>
      <c r="N92" s="290"/>
    </row>
    <row r="93" spans="1:21" ht="36.75" customHeight="1">
      <c r="A93" s="291" t="s">
        <v>605</v>
      </c>
      <c r="B93" s="286" t="s">
        <v>544</v>
      </c>
      <c r="C93" s="287" t="s">
        <v>54</v>
      </c>
      <c r="D93" s="311">
        <v>1044</v>
      </c>
      <c r="E93" s="312">
        <v>0</v>
      </c>
      <c r="F93" s="313">
        <v>0</v>
      </c>
      <c r="G93" s="310">
        <v>0</v>
      </c>
      <c r="H93" s="310">
        <v>0</v>
      </c>
      <c r="I93" s="323">
        <v>111724.1</v>
      </c>
      <c r="J93" s="325">
        <v>0</v>
      </c>
      <c r="K93" s="326">
        <v>0</v>
      </c>
      <c r="L93" s="322">
        <v>0</v>
      </c>
      <c r="M93" s="323">
        <v>0</v>
      </c>
      <c r="N93" s="290"/>
    </row>
    <row r="94" spans="1:21" ht="36.75" customHeight="1">
      <c r="A94" s="292" t="s">
        <v>606</v>
      </c>
      <c r="B94" s="286" t="s">
        <v>544</v>
      </c>
      <c r="C94" s="293" t="s">
        <v>54</v>
      </c>
      <c r="D94" s="314">
        <v>954</v>
      </c>
      <c r="E94" s="314">
        <v>0</v>
      </c>
      <c r="F94" s="314">
        <v>0</v>
      </c>
      <c r="G94" s="314">
        <v>0</v>
      </c>
      <c r="H94" s="314">
        <v>0</v>
      </c>
      <c r="I94" s="326">
        <v>103437.6</v>
      </c>
      <c r="J94" s="327">
        <v>0</v>
      </c>
      <c r="K94" s="322">
        <v>0</v>
      </c>
      <c r="L94" s="322">
        <v>0</v>
      </c>
      <c r="M94" s="323">
        <v>0</v>
      </c>
      <c r="N94" s="290"/>
    </row>
    <row r="95" spans="1:21" ht="69" customHeight="1">
      <c r="A95" s="294" t="s">
        <v>607</v>
      </c>
      <c r="B95" s="286" t="s">
        <v>544</v>
      </c>
      <c r="C95" s="293" t="s">
        <v>54</v>
      </c>
      <c r="D95" s="314">
        <v>0</v>
      </c>
      <c r="E95" s="310">
        <v>2000</v>
      </c>
      <c r="F95" s="309">
        <v>2000</v>
      </c>
      <c r="G95" s="309">
        <v>2000</v>
      </c>
      <c r="H95" s="309">
        <v>2000</v>
      </c>
      <c r="I95" s="326">
        <v>0</v>
      </c>
      <c r="J95" s="327">
        <v>243676</v>
      </c>
      <c r="K95" s="322">
        <v>296411.40000000002</v>
      </c>
      <c r="L95" s="322">
        <v>309482.8</v>
      </c>
      <c r="M95" s="323">
        <v>321861.8</v>
      </c>
      <c r="N95" s="295"/>
    </row>
    <row r="96" spans="1:21" ht="39" customHeight="1">
      <c r="A96" s="294" t="s">
        <v>608</v>
      </c>
      <c r="B96" s="286" t="s">
        <v>544</v>
      </c>
      <c r="C96" s="293" t="s">
        <v>54</v>
      </c>
      <c r="D96" s="314">
        <v>0</v>
      </c>
      <c r="E96" s="314">
        <v>900</v>
      </c>
      <c r="F96" s="314">
        <v>900</v>
      </c>
      <c r="G96" s="314">
        <v>900</v>
      </c>
      <c r="H96" s="314">
        <v>900</v>
      </c>
      <c r="I96" s="326">
        <v>0</v>
      </c>
      <c r="J96" s="327">
        <v>73047.5</v>
      </c>
      <c r="K96" s="322">
        <v>73047.5</v>
      </c>
      <c r="L96" s="322">
        <v>73047.5</v>
      </c>
      <c r="M96" s="323">
        <v>73047.5</v>
      </c>
      <c r="N96" s="295"/>
    </row>
    <row r="97" spans="1:14" ht="132" customHeight="1">
      <c r="A97" s="289" t="s">
        <v>609</v>
      </c>
      <c r="B97" s="286" t="s">
        <v>544</v>
      </c>
      <c r="C97" s="287" t="s">
        <v>54</v>
      </c>
      <c r="D97" s="315">
        <v>41</v>
      </c>
      <c r="E97" s="315">
        <v>41</v>
      </c>
      <c r="F97" s="315">
        <v>0</v>
      </c>
      <c r="G97" s="315">
        <v>0</v>
      </c>
      <c r="H97" s="315">
        <v>0</v>
      </c>
      <c r="I97" s="322">
        <v>2632.9</v>
      </c>
      <c r="J97" s="322">
        <v>3097.3</v>
      </c>
      <c r="K97" s="322">
        <v>0</v>
      </c>
      <c r="L97" s="322">
        <v>0</v>
      </c>
      <c r="M97" s="323">
        <v>0</v>
      </c>
      <c r="N97" s="290"/>
    </row>
    <row r="98" spans="1:14" ht="80.25" customHeight="1">
      <c r="A98" s="289" t="s">
        <v>610</v>
      </c>
      <c r="B98" s="286" t="s">
        <v>544</v>
      </c>
      <c r="C98" s="287" t="s">
        <v>54</v>
      </c>
      <c r="D98" s="309">
        <v>2</v>
      </c>
      <c r="E98" s="309">
        <v>2</v>
      </c>
      <c r="F98" s="309">
        <v>2</v>
      </c>
      <c r="G98" s="309">
        <v>2</v>
      </c>
      <c r="H98" s="309">
        <v>2</v>
      </c>
      <c r="I98" s="322">
        <v>8.9</v>
      </c>
      <c r="J98" s="322">
        <v>10.9</v>
      </c>
      <c r="K98" s="322">
        <v>15.5</v>
      </c>
      <c r="L98" s="322">
        <v>16.2</v>
      </c>
      <c r="M98" s="323">
        <v>16.8</v>
      </c>
      <c r="N98" s="290"/>
    </row>
    <row r="99" spans="1:14" ht="43.5" customHeight="1">
      <c r="A99" s="285" t="s">
        <v>611</v>
      </c>
      <c r="B99" s="286" t="s">
        <v>544</v>
      </c>
      <c r="C99" s="287" t="s">
        <v>54</v>
      </c>
      <c r="D99" s="309">
        <v>100</v>
      </c>
      <c r="E99" s="309">
        <v>100</v>
      </c>
      <c r="F99" s="309">
        <v>105</v>
      </c>
      <c r="G99" s="309">
        <v>105</v>
      </c>
      <c r="H99" s="309">
        <v>105</v>
      </c>
      <c r="I99" s="322">
        <v>949.2</v>
      </c>
      <c r="J99" s="322">
        <v>1192.0999999999999</v>
      </c>
      <c r="K99" s="322">
        <v>1245</v>
      </c>
      <c r="L99" s="322">
        <v>1299.9000000000001</v>
      </c>
      <c r="M99" s="323">
        <v>1351.9</v>
      </c>
      <c r="N99" s="290"/>
    </row>
    <row r="100" spans="1:14" ht="86.25" customHeight="1">
      <c r="A100" s="285" t="s">
        <v>612</v>
      </c>
      <c r="B100" s="286" t="s">
        <v>544</v>
      </c>
      <c r="C100" s="287" t="s">
        <v>54</v>
      </c>
      <c r="D100" s="309">
        <v>2228</v>
      </c>
      <c r="E100" s="309">
        <v>2000</v>
      </c>
      <c r="F100" s="309">
        <v>2000</v>
      </c>
      <c r="G100" s="309">
        <v>2000</v>
      </c>
      <c r="H100" s="309">
        <v>2200</v>
      </c>
      <c r="I100" s="322">
        <v>215000</v>
      </c>
      <c r="J100" s="322">
        <v>179451.5</v>
      </c>
      <c r="K100" s="322">
        <v>187508.9</v>
      </c>
      <c r="L100" s="322">
        <v>195778</v>
      </c>
      <c r="M100" s="323">
        <v>203609.1</v>
      </c>
      <c r="N100" s="290"/>
    </row>
    <row r="101" spans="1:14" ht="78" customHeight="1">
      <c r="A101" s="285" t="s">
        <v>613</v>
      </c>
      <c r="B101" s="286" t="s">
        <v>544</v>
      </c>
      <c r="C101" s="287" t="s">
        <v>54</v>
      </c>
      <c r="D101" s="309">
        <v>3021</v>
      </c>
      <c r="E101" s="309">
        <v>3040</v>
      </c>
      <c r="F101" s="309">
        <v>3040</v>
      </c>
      <c r="G101" s="309">
        <v>3040</v>
      </c>
      <c r="H101" s="309">
        <v>3040</v>
      </c>
      <c r="I101" s="322">
        <v>48531.9</v>
      </c>
      <c r="J101" s="322">
        <v>53720.9</v>
      </c>
      <c r="K101" s="322">
        <v>56525.7</v>
      </c>
      <c r="L101" s="322">
        <v>58275</v>
      </c>
      <c r="M101" s="323">
        <v>58275</v>
      </c>
      <c r="N101" s="290"/>
    </row>
    <row r="102" spans="1:14" ht="293.25" customHeight="1">
      <c r="A102" s="285" t="s">
        <v>614</v>
      </c>
      <c r="B102" s="286" t="s">
        <v>544</v>
      </c>
      <c r="C102" s="287" t="s">
        <v>54</v>
      </c>
      <c r="D102" s="309">
        <v>2048</v>
      </c>
      <c r="E102" s="309">
        <v>2000</v>
      </c>
      <c r="F102" s="309">
        <v>2000</v>
      </c>
      <c r="G102" s="309">
        <v>2000</v>
      </c>
      <c r="H102" s="309">
        <v>2200</v>
      </c>
      <c r="I102" s="322">
        <v>14232.5</v>
      </c>
      <c r="J102" s="322">
        <v>14745.9</v>
      </c>
      <c r="K102" s="322">
        <v>15441.4</v>
      </c>
      <c r="L102" s="322">
        <v>16114.2</v>
      </c>
      <c r="M102" s="323">
        <v>16751.3</v>
      </c>
      <c r="N102" s="290"/>
    </row>
    <row r="103" spans="1:14" ht="60" customHeight="1">
      <c r="A103" s="285" t="s">
        <v>615</v>
      </c>
      <c r="B103" s="286" t="s">
        <v>544</v>
      </c>
      <c r="C103" s="287" t="s">
        <v>54</v>
      </c>
      <c r="D103" s="309">
        <v>9577</v>
      </c>
      <c r="E103" s="309">
        <v>7800</v>
      </c>
      <c r="F103" s="309">
        <v>4200</v>
      </c>
      <c r="G103" s="309">
        <v>2000</v>
      </c>
      <c r="H103" s="309">
        <v>0</v>
      </c>
      <c r="I103" s="322">
        <v>984636</v>
      </c>
      <c r="J103" s="322">
        <v>687679.8</v>
      </c>
      <c r="K103" s="322">
        <v>392325.5</v>
      </c>
      <c r="L103" s="322">
        <v>168458.7</v>
      </c>
      <c r="M103" s="323">
        <v>0</v>
      </c>
      <c r="N103" s="290"/>
    </row>
    <row r="104" spans="1:14" ht="76.5" customHeight="1">
      <c r="A104" s="285" t="s">
        <v>616</v>
      </c>
      <c r="B104" s="286" t="s">
        <v>544</v>
      </c>
      <c r="C104" s="287" t="s">
        <v>54</v>
      </c>
      <c r="D104" s="309">
        <v>11181</v>
      </c>
      <c r="E104" s="309">
        <v>11500</v>
      </c>
      <c r="F104" s="309">
        <v>11300</v>
      </c>
      <c r="G104" s="309">
        <v>11300</v>
      </c>
      <c r="H104" s="309">
        <v>11500</v>
      </c>
      <c r="I104" s="322">
        <v>16601.37</v>
      </c>
      <c r="J104" s="322">
        <v>17260.400000000001</v>
      </c>
      <c r="K104" s="322">
        <v>15611</v>
      </c>
      <c r="L104" s="322">
        <v>16211.9</v>
      </c>
      <c r="M104" s="323">
        <v>17140.400000000001</v>
      </c>
      <c r="N104" s="290"/>
    </row>
    <row r="105" spans="1:14" ht="47.25" customHeight="1">
      <c r="A105" s="285" t="s">
        <v>617</v>
      </c>
      <c r="B105" s="286" t="s">
        <v>544</v>
      </c>
      <c r="C105" s="287" t="s">
        <v>54</v>
      </c>
      <c r="D105" s="309">
        <v>11925</v>
      </c>
      <c r="E105" s="309">
        <v>0</v>
      </c>
      <c r="F105" s="309">
        <v>0</v>
      </c>
      <c r="G105" s="309">
        <v>0</v>
      </c>
      <c r="H105" s="309">
        <v>0</v>
      </c>
      <c r="I105" s="322">
        <v>1137180.7</v>
      </c>
      <c r="J105" s="322">
        <v>0</v>
      </c>
      <c r="K105" s="322">
        <v>0</v>
      </c>
      <c r="L105" s="322">
        <v>0</v>
      </c>
      <c r="M105" s="323">
        <v>0</v>
      </c>
      <c r="N105" s="290"/>
    </row>
    <row r="106" spans="1:14" ht="64.5" customHeight="1">
      <c r="A106" s="285" t="s">
        <v>618</v>
      </c>
      <c r="B106" s="286" t="s">
        <v>544</v>
      </c>
      <c r="C106" s="287" t="s">
        <v>54</v>
      </c>
      <c r="D106" s="309">
        <v>3354</v>
      </c>
      <c r="E106" s="309">
        <v>3200</v>
      </c>
      <c r="F106" s="309">
        <v>3000</v>
      </c>
      <c r="G106" s="309">
        <v>3000</v>
      </c>
      <c r="H106" s="309">
        <v>3000</v>
      </c>
      <c r="I106" s="322">
        <v>430556.1</v>
      </c>
      <c r="J106" s="322">
        <v>493447.4</v>
      </c>
      <c r="K106" s="322">
        <v>408486.7</v>
      </c>
      <c r="L106" s="322">
        <v>473511.3</v>
      </c>
      <c r="M106" s="323">
        <v>503754.9</v>
      </c>
      <c r="N106" s="290"/>
    </row>
    <row r="107" spans="1:14" ht="60.75" customHeight="1">
      <c r="A107" s="285" t="s">
        <v>619</v>
      </c>
      <c r="B107" s="286" t="s">
        <v>544</v>
      </c>
      <c r="C107" s="287" t="s">
        <v>54</v>
      </c>
      <c r="D107" s="309">
        <v>35114</v>
      </c>
      <c r="E107" s="309">
        <v>25086</v>
      </c>
      <c r="F107" s="309">
        <v>0</v>
      </c>
      <c r="G107" s="309">
        <v>0</v>
      </c>
      <c r="H107" s="309">
        <v>0</v>
      </c>
      <c r="I107" s="322">
        <v>3517437.5</v>
      </c>
      <c r="J107" s="322">
        <v>1403735.7</v>
      </c>
      <c r="K107" s="322">
        <v>0</v>
      </c>
      <c r="L107" s="322">
        <v>0</v>
      </c>
      <c r="M107" s="323">
        <v>0</v>
      </c>
      <c r="N107" s="290"/>
    </row>
    <row r="108" spans="1:14" ht="60.75" customHeight="1">
      <c r="A108" s="285" t="s">
        <v>620</v>
      </c>
      <c r="B108" s="286" t="s">
        <v>544</v>
      </c>
      <c r="C108" s="287" t="s">
        <v>54</v>
      </c>
      <c r="D108" s="309">
        <v>0</v>
      </c>
      <c r="E108" s="309">
        <v>1</v>
      </c>
      <c r="F108" s="309">
        <v>1</v>
      </c>
      <c r="G108" s="309">
        <v>1</v>
      </c>
      <c r="H108" s="309">
        <v>1</v>
      </c>
      <c r="I108" s="322">
        <v>0</v>
      </c>
      <c r="J108" s="322">
        <v>59.7</v>
      </c>
      <c r="K108" s="322">
        <v>60.5</v>
      </c>
      <c r="L108" s="322">
        <v>61.3</v>
      </c>
      <c r="M108" s="323">
        <v>62.1</v>
      </c>
      <c r="N108" s="290"/>
    </row>
    <row r="109" spans="1:14" ht="78" customHeight="1">
      <c r="A109" s="285" t="s">
        <v>621</v>
      </c>
      <c r="B109" s="286" t="s">
        <v>544</v>
      </c>
      <c r="C109" s="287" t="s">
        <v>54</v>
      </c>
      <c r="D109" s="316">
        <v>364</v>
      </c>
      <c r="E109" s="316">
        <v>1080</v>
      </c>
      <c r="F109" s="316">
        <v>1500</v>
      </c>
      <c r="G109" s="316">
        <v>1500</v>
      </c>
      <c r="H109" s="316">
        <v>1500</v>
      </c>
      <c r="I109" s="328">
        <v>324</v>
      </c>
      <c r="J109" s="328">
        <v>19545.8</v>
      </c>
      <c r="K109" s="328">
        <v>13331.3</v>
      </c>
      <c r="L109" s="328">
        <v>13919.2</v>
      </c>
      <c r="M109" s="329">
        <v>14476</v>
      </c>
      <c r="N109" s="290"/>
    </row>
    <row r="110" spans="1:14" ht="58.5" customHeight="1">
      <c r="A110" s="285" t="s">
        <v>622</v>
      </c>
      <c r="B110" s="286" t="s">
        <v>544</v>
      </c>
      <c r="C110" s="287" t="s">
        <v>54</v>
      </c>
      <c r="D110" s="316">
        <v>142</v>
      </c>
      <c r="E110" s="316">
        <v>143</v>
      </c>
      <c r="F110" s="316">
        <v>165</v>
      </c>
      <c r="G110" s="316">
        <v>165</v>
      </c>
      <c r="H110" s="316">
        <v>165</v>
      </c>
      <c r="I110" s="328">
        <v>17560</v>
      </c>
      <c r="J110" s="328">
        <v>23580</v>
      </c>
      <c r="K110" s="328">
        <v>25939.200000000001</v>
      </c>
      <c r="L110" s="328">
        <v>27057.200000000001</v>
      </c>
      <c r="M110" s="329">
        <v>27966</v>
      </c>
      <c r="N110" s="290"/>
    </row>
    <row r="111" spans="1:14" ht="66" customHeight="1">
      <c r="A111" s="285" t="s">
        <v>623</v>
      </c>
      <c r="B111" s="286" t="s">
        <v>544</v>
      </c>
      <c r="C111" s="287" t="s">
        <v>54</v>
      </c>
      <c r="D111" s="316">
        <v>730</v>
      </c>
      <c r="E111" s="316">
        <v>730</v>
      </c>
      <c r="F111" s="316">
        <v>730</v>
      </c>
      <c r="G111" s="316">
        <v>730</v>
      </c>
      <c r="H111" s="316">
        <v>730</v>
      </c>
      <c r="I111" s="328">
        <v>4705.3</v>
      </c>
      <c r="J111" s="322">
        <v>6809.4</v>
      </c>
      <c r="K111" s="328">
        <v>7115.1</v>
      </c>
      <c r="L111" s="328">
        <v>7428.9</v>
      </c>
      <c r="M111" s="329">
        <v>7726.1</v>
      </c>
      <c r="N111" s="290"/>
    </row>
    <row r="112" spans="1:14" ht="59.25" customHeight="1">
      <c r="A112" s="285" t="s">
        <v>624</v>
      </c>
      <c r="B112" s="286" t="s">
        <v>544</v>
      </c>
      <c r="C112" s="287" t="s">
        <v>54</v>
      </c>
      <c r="D112" s="316">
        <v>5473</v>
      </c>
      <c r="E112" s="316">
        <v>5700</v>
      </c>
      <c r="F112" s="316">
        <v>5700</v>
      </c>
      <c r="G112" s="316">
        <v>5700</v>
      </c>
      <c r="H112" s="316">
        <v>5700</v>
      </c>
      <c r="I112" s="328">
        <v>9173.6</v>
      </c>
      <c r="J112" s="328">
        <v>13931.6</v>
      </c>
      <c r="K112" s="328">
        <v>17502</v>
      </c>
      <c r="L112" s="328">
        <v>18272.2</v>
      </c>
      <c r="M112" s="329">
        <v>19001.599999999999</v>
      </c>
      <c r="N112" s="290"/>
    </row>
    <row r="113" spans="1:14" ht="81.75" customHeight="1">
      <c r="A113" s="285" t="s">
        <v>625</v>
      </c>
      <c r="B113" s="286" t="s">
        <v>544</v>
      </c>
      <c r="C113" s="287" t="s">
        <v>54</v>
      </c>
      <c r="D113" s="316">
        <v>796</v>
      </c>
      <c r="E113" s="316">
        <v>800</v>
      </c>
      <c r="F113" s="316">
        <v>800</v>
      </c>
      <c r="G113" s="316">
        <v>800</v>
      </c>
      <c r="H113" s="316">
        <v>800</v>
      </c>
      <c r="I113" s="328">
        <v>2769.4</v>
      </c>
      <c r="J113" s="322">
        <v>3348.1</v>
      </c>
      <c r="K113" s="328">
        <v>4622.3999999999996</v>
      </c>
      <c r="L113" s="328">
        <v>4821.8</v>
      </c>
      <c r="M113" s="329">
        <v>5010.7</v>
      </c>
      <c r="N113" s="290"/>
    </row>
    <row r="114" spans="1:14" ht="65.25" customHeight="1">
      <c r="A114" s="285" t="s">
        <v>626</v>
      </c>
      <c r="B114" s="286" t="s">
        <v>544</v>
      </c>
      <c r="C114" s="287" t="s">
        <v>54</v>
      </c>
      <c r="D114" s="316">
        <v>43</v>
      </c>
      <c r="E114" s="316">
        <v>43</v>
      </c>
      <c r="F114" s="316">
        <v>43</v>
      </c>
      <c r="G114" s="316">
        <v>43</v>
      </c>
      <c r="H114" s="316">
        <v>43</v>
      </c>
      <c r="I114" s="322">
        <v>1200</v>
      </c>
      <c r="J114" s="328">
        <v>663.8</v>
      </c>
      <c r="K114" s="328">
        <v>693.6</v>
      </c>
      <c r="L114" s="328">
        <v>724.4</v>
      </c>
      <c r="M114" s="329">
        <v>753.2</v>
      </c>
      <c r="N114" s="290"/>
    </row>
    <row r="115" spans="1:14" ht="31">
      <c r="A115" s="296" t="s">
        <v>627</v>
      </c>
      <c r="B115" s="297" t="s">
        <v>544</v>
      </c>
      <c r="C115" s="298" t="s">
        <v>54</v>
      </c>
      <c r="D115" s="317">
        <v>4093</v>
      </c>
      <c r="E115" s="317">
        <v>2900</v>
      </c>
      <c r="F115" s="317">
        <v>4000</v>
      </c>
      <c r="G115" s="317">
        <v>4000</v>
      </c>
      <c r="H115" s="317">
        <v>4000</v>
      </c>
      <c r="I115" s="325">
        <v>12559</v>
      </c>
      <c r="J115" s="330">
        <v>9444</v>
      </c>
      <c r="K115" s="331">
        <v>11459.3</v>
      </c>
      <c r="L115" s="331">
        <v>11459.3</v>
      </c>
      <c r="M115" s="331">
        <v>11459.3</v>
      </c>
      <c r="N115" s="290"/>
    </row>
    <row r="116" spans="1:14" ht="31">
      <c r="A116" s="296" t="s">
        <v>628</v>
      </c>
      <c r="B116" s="297" t="s">
        <v>544</v>
      </c>
      <c r="C116" s="298" t="s">
        <v>54</v>
      </c>
      <c r="D116" s="317">
        <v>15842</v>
      </c>
      <c r="E116" s="317">
        <v>15335</v>
      </c>
      <c r="F116" s="317">
        <v>15335</v>
      </c>
      <c r="G116" s="317">
        <v>15335</v>
      </c>
      <c r="H116" s="317">
        <v>15335</v>
      </c>
      <c r="I116" s="325">
        <v>9854.5</v>
      </c>
      <c r="J116" s="330">
        <v>10351.1</v>
      </c>
      <c r="K116" s="331">
        <v>11593.7</v>
      </c>
      <c r="L116" s="331">
        <v>11593.7</v>
      </c>
      <c r="M116" s="331">
        <v>11593.7</v>
      </c>
      <c r="N116" s="290"/>
    </row>
    <row r="117" spans="1:14" ht="31">
      <c r="A117" s="296" t="s">
        <v>629</v>
      </c>
      <c r="B117" s="297" t="s">
        <v>544</v>
      </c>
      <c r="C117" s="298" t="s">
        <v>54</v>
      </c>
      <c r="D117" s="317">
        <v>711</v>
      </c>
      <c r="E117" s="317">
        <v>675</v>
      </c>
      <c r="F117" s="317">
        <v>675</v>
      </c>
      <c r="G117" s="317">
        <v>675</v>
      </c>
      <c r="H117" s="317">
        <v>675</v>
      </c>
      <c r="I117" s="325">
        <v>4178.8999999999996</v>
      </c>
      <c r="J117" s="330">
        <v>4058.1</v>
      </c>
      <c r="K117" s="331">
        <v>3050.3</v>
      </c>
      <c r="L117" s="331">
        <v>3050.3</v>
      </c>
      <c r="M117" s="331">
        <v>3050.3</v>
      </c>
      <c r="N117" s="290"/>
    </row>
    <row r="118" spans="1:14" ht="86.25" customHeight="1">
      <c r="A118" s="296" t="s">
        <v>630</v>
      </c>
      <c r="B118" s="297" t="s">
        <v>544</v>
      </c>
      <c r="C118" s="298" t="s">
        <v>54</v>
      </c>
      <c r="D118" s="317">
        <v>102</v>
      </c>
      <c r="E118" s="317">
        <v>100</v>
      </c>
      <c r="F118" s="317">
        <v>100</v>
      </c>
      <c r="G118" s="317">
        <v>100</v>
      </c>
      <c r="H118" s="317">
        <v>100</v>
      </c>
      <c r="I118" s="325">
        <v>448.3</v>
      </c>
      <c r="J118" s="330">
        <v>465</v>
      </c>
      <c r="K118" s="331">
        <v>365.2</v>
      </c>
      <c r="L118" s="331">
        <v>365.2</v>
      </c>
      <c r="M118" s="331">
        <v>365.2</v>
      </c>
      <c r="N118" s="290"/>
    </row>
    <row r="119" spans="1:14" ht="56.25" customHeight="1">
      <c r="A119" s="299" t="s">
        <v>631</v>
      </c>
      <c r="B119" s="297" t="s">
        <v>544</v>
      </c>
      <c r="C119" s="298" t="s">
        <v>54</v>
      </c>
      <c r="D119" s="317">
        <v>1782</v>
      </c>
      <c r="E119" s="317">
        <v>1510</v>
      </c>
      <c r="F119" s="317">
        <v>1780</v>
      </c>
      <c r="G119" s="317">
        <v>1780</v>
      </c>
      <c r="H119" s="317">
        <v>1780</v>
      </c>
      <c r="I119" s="325">
        <v>10592.9</v>
      </c>
      <c r="J119" s="330">
        <v>11558.6</v>
      </c>
      <c r="K119" s="332">
        <v>14206.9</v>
      </c>
      <c r="L119" s="332">
        <v>14206.9</v>
      </c>
      <c r="M119" s="332">
        <v>14206.9</v>
      </c>
      <c r="N119" s="290"/>
    </row>
    <row r="120" spans="1:14" ht="180" customHeight="1">
      <c r="A120" s="299" t="s">
        <v>632</v>
      </c>
      <c r="B120" s="297" t="s">
        <v>544</v>
      </c>
      <c r="C120" s="298" t="s">
        <v>54</v>
      </c>
      <c r="D120" s="317">
        <v>0</v>
      </c>
      <c r="E120" s="317">
        <v>11</v>
      </c>
      <c r="F120" s="317">
        <v>40</v>
      </c>
      <c r="G120" s="317">
        <v>40</v>
      </c>
      <c r="H120" s="317">
        <v>40</v>
      </c>
      <c r="I120" s="325">
        <v>0</v>
      </c>
      <c r="J120" s="330">
        <v>1202.5</v>
      </c>
      <c r="K120" s="332">
        <v>1061.7</v>
      </c>
      <c r="L120" s="332">
        <v>1061.7</v>
      </c>
      <c r="M120" s="332">
        <v>1061.7</v>
      </c>
      <c r="N120" s="290"/>
    </row>
    <row r="121" spans="1:14" ht="46.5">
      <c r="A121" s="299" t="s">
        <v>633</v>
      </c>
      <c r="B121" s="297" t="s">
        <v>544</v>
      </c>
      <c r="C121" s="298" t="s">
        <v>54</v>
      </c>
      <c r="D121" s="317">
        <v>31</v>
      </c>
      <c r="E121" s="317">
        <v>31</v>
      </c>
      <c r="F121" s="317">
        <v>30</v>
      </c>
      <c r="G121" s="317">
        <v>30</v>
      </c>
      <c r="H121" s="317">
        <v>30</v>
      </c>
      <c r="I121" s="325">
        <v>728.9</v>
      </c>
      <c r="J121" s="330">
        <v>757.7</v>
      </c>
      <c r="K121" s="332">
        <v>878.9</v>
      </c>
      <c r="L121" s="332">
        <v>878.9</v>
      </c>
      <c r="M121" s="332">
        <v>878.9</v>
      </c>
      <c r="N121" s="290"/>
    </row>
    <row r="122" spans="1:14" ht="68.5" customHeight="1">
      <c r="A122" s="296" t="s">
        <v>634</v>
      </c>
      <c r="B122" s="297" t="s">
        <v>544</v>
      </c>
      <c r="C122" s="298" t="s">
        <v>54</v>
      </c>
      <c r="D122" s="317">
        <v>18697</v>
      </c>
      <c r="E122" s="317">
        <v>13130</v>
      </c>
      <c r="F122" s="317">
        <v>13300</v>
      </c>
      <c r="G122" s="317">
        <v>22000</v>
      </c>
      <c r="H122" s="317">
        <v>22000</v>
      </c>
      <c r="I122" s="325">
        <v>345704.4</v>
      </c>
      <c r="J122" s="330">
        <v>298625</v>
      </c>
      <c r="K122" s="333">
        <v>284417.8</v>
      </c>
      <c r="L122" s="333">
        <v>323767.5</v>
      </c>
      <c r="M122" s="330">
        <v>342658.4</v>
      </c>
      <c r="N122" s="290"/>
    </row>
    <row r="123" spans="1:14" ht="15">
      <c r="A123" s="300" t="s">
        <v>5</v>
      </c>
      <c r="B123" s="74" t="s">
        <v>61</v>
      </c>
      <c r="C123" s="74" t="s">
        <v>61</v>
      </c>
      <c r="D123" s="82" t="s">
        <v>61</v>
      </c>
      <c r="E123" s="82" t="s">
        <v>61</v>
      </c>
      <c r="F123" s="82" t="s">
        <v>61</v>
      </c>
      <c r="G123" s="82" t="s">
        <v>61</v>
      </c>
      <c r="H123" s="82" t="s">
        <v>61</v>
      </c>
      <c r="I123" s="74">
        <f>I8+I32+I66+I81+I82+I83+I84+I85+I86+I87+I88+I89+I90+I97+I98+I99+I100+I101+I102+I103+I104+I105+I106+I107+I108+I109+I110+I111+I112+I113+I114+I91+I115+I116+I117+I118+I119+I120+I121+I122</f>
        <v>11321041.700000003</v>
      </c>
      <c r="J123" s="74">
        <f t="shared" ref="J123:M123" si="0">J8+J32+J66+J81+J82+J83+J84+J85+J86+J87+J88+J89+J90+J97+J98+J99+J100+J101+J102+J103+J104+J105+J106+J107+J108+J109+J110+J111+J112+J113+J114+J91+J115+J116+J117+J118+J119+J120+J121+J122</f>
        <v>8009076.6199999992</v>
      </c>
      <c r="K123" s="74">
        <f t="shared" si="0"/>
        <v>6539464.3000000017</v>
      </c>
      <c r="L123" s="74">
        <f t="shared" si="0"/>
        <v>6571130.1000000024</v>
      </c>
      <c r="M123" s="74">
        <f t="shared" si="0"/>
        <v>6577736.9000000013</v>
      </c>
      <c r="N123" s="78"/>
    </row>
  </sheetData>
  <mergeCells count="7">
    <mergeCell ref="A1:M1"/>
    <mergeCell ref="A2:M2"/>
    <mergeCell ref="A3:M3"/>
    <mergeCell ref="A6:A7"/>
    <mergeCell ref="B6:C6"/>
    <mergeCell ref="D6:H6"/>
    <mergeCell ref="I6:M6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zoomScale="70" zoomScaleNormal="70" workbookViewId="0">
      <pane xSplit="4" ySplit="6" topLeftCell="E7" activePane="bottomRight" state="frozen"/>
      <selection pane="topRight" activeCell="E1" sqref="E1"/>
      <selection pane="bottomLeft" activeCell="A12" sqref="A12"/>
      <selection pane="bottomRight" activeCell="B7" sqref="B7"/>
    </sheetView>
  </sheetViews>
  <sheetFormatPr defaultColWidth="9.1796875" defaultRowHeight="15.5"/>
  <cols>
    <col min="1" max="1" width="4.81640625" style="334" customWidth="1"/>
    <col min="2" max="2" width="32.7265625" style="334" customWidth="1"/>
    <col min="3" max="3" width="20.54296875" style="334" customWidth="1"/>
    <col min="4" max="4" width="11.26953125" style="334" customWidth="1"/>
    <col min="5" max="5" width="14.453125" style="334" customWidth="1"/>
    <col min="6" max="9" width="12.7265625" style="334" customWidth="1"/>
    <col min="10" max="14" width="14.7265625" style="334" customWidth="1"/>
    <col min="15" max="17" width="9.1796875" style="334"/>
    <col min="18" max="18" width="12.1796875" style="334" bestFit="1" customWidth="1"/>
    <col min="19" max="16384" width="9.1796875" style="334"/>
  </cols>
  <sheetData>
    <row r="1" spans="1:18" ht="44.25" customHeight="1">
      <c r="A1" s="493" t="s">
        <v>11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8" ht="28.5" customHeight="1">
      <c r="A2" s="495" t="s">
        <v>689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18" ht="14.15" customHeight="1">
      <c r="A3" s="497" t="s">
        <v>0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</row>
    <row r="4" spans="1:18" ht="24" customHeight="1">
      <c r="J4" s="335"/>
    </row>
    <row r="5" spans="1:18" ht="48.75" customHeight="1">
      <c r="A5" s="498" t="s">
        <v>10</v>
      </c>
      <c r="B5" s="500" t="s">
        <v>4</v>
      </c>
      <c r="C5" s="500" t="s">
        <v>13</v>
      </c>
      <c r="D5" s="500"/>
      <c r="E5" s="500" t="s">
        <v>14</v>
      </c>
      <c r="F5" s="501"/>
      <c r="G5" s="501"/>
      <c r="H5" s="501"/>
      <c r="I5" s="501"/>
      <c r="J5" s="500" t="s">
        <v>12</v>
      </c>
      <c r="K5" s="501"/>
      <c r="L5" s="501"/>
      <c r="M5" s="501"/>
      <c r="N5" s="501"/>
    </row>
    <row r="6" spans="1:18" ht="54" customHeight="1">
      <c r="A6" s="499"/>
      <c r="B6" s="500"/>
      <c r="C6" s="336" t="s">
        <v>1</v>
      </c>
      <c r="D6" s="336" t="s">
        <v>3</v>
      </c>
      <c r="E6" s="336" t="s">
        <v>17</v>
      </c>
      <c r="F6" s="337" t="s">
        <v>18</v>
      </c>
      <c r="G6" s="336" t="s">
        <v>15</v>
      </c>
      <c r="H6" s="336" t="s">
        <v>16</v>
      </c>
      <c r="I6" s="336" t="s">
        <v>19</v>
      </c>
      <c r="J6" s="336" t="s">
        <v>17</v>
      </c>
      <c r="K6" s="337" t="s">
        <v>18</v>
      </c>
      <c r="L6" s="336" t="s">
        <v>15</v>
      </c>
      <c r="M6" s="336" t="s">
        <v>16</v>
      </c>
      <c r="N6" s="336" t="s">
        <v>19</v>
      </c>
    </row>
    <row r="7" spans="1:18" ht="39.75" customHeight="1">
      <c r="A7" s="338">
        <v>1</v>
      </c>
      <c r="B7" s="339" t="s">
        <v>636</v>
      </c>
      <c r="C7" s="340" t="s">
        <v>637</v>
      </c>
      <c r="D7" s="340" t="s">
        <v>638</v>
      </c>
      <c r="E7" s="362">
        <v>13728703.189999999</v>
      </c>
      <c r="F7" s="363"/>
      <c r="G7" s="364"/>
      <c r="H7" s="364"/>
      <c r="I7" s="364"/>
      <c r="J7" s="362">
        <v>47526.73</v>
      </c>
      <c r="K7" s="365"/>
      <c r="L7" s="366"/>
      <c r="M7" s="366"/>
      <c r="N7" s="366"/>
    </row>
    <row r="8" spans="1:18" ht="39" customHeight="1">
      <c r="A8" s="338">
        <v>2</v>
      </c>
      <c r="B8" s="339" t="s">
        <v>636</v>
      </c>
      <c r="C8" s="340" t="s">
        <v>639</v>
      </c>
      <c r="D8" s="340" t="s">
        <v>638</v>
      </c>
      <c r="E8" s="362"/>
      <c r="F8" s="367">
        <v>6206</v>
      </c>
      <c r="G8" s="364">
        <v>2602</v>
      </c>
      <c r="H8" s="364">
        <v>2602</v>
      </c>
      <c r="I8" s="364">
        <v>2602</v>
      </c>
      <c r="J8" s="362"/>
      <c r="K8" s="365">
        <v>7237.56</v>
      </c>
      <c r="L8" s="366">
        <v>7776.17</v>
      </c>
      <c r="M8" s="366">
        <v>7776.17</v>
      </c>
      <c r="N8" s="366">
        <v>7776.17</v>
      </c>
    </row>
    <row r="9" spans="1:18" ht="39" customHeight="1">
      <c r="A9" s="338">
        <v>3</v>
      </c>
      <c r="B9" s="339" t="s">
        <v>636</v>
      </c>
      <c r="C9" s="340" t="s">
        <v>640</v>
      </c>
      <c r="D9" s="340" t="s">
        <v>641</v>
      </c>
      <c r="E9" s="362"/>
      <c r="F9" s="367">
        <v>68198</v>
      </c>
      <c r="G9" s="367">
        <v>68198</v>
      </c>
      <c r="H9" s="367">
        <v>68198</v>
      </c>
      <c r="I9" s="367">
        <v>68198</v>
      </c>
      <c r="J9" s="362"/>
      <c r="K9" s="365">
        <v>42935.21</v>
      </c>
      <c r="L9" s="366">
        <v>46130.400000000001</v>
      </c>
      <c r="M9" s="366">
        <v>46130.400000000001</v>
      </c>
      <c r="N9" s="366">
        <v>46130.400000000001</v>
      </c>
    </row>
    <row r="10" spans="1:18" ht="51.75" customHeight="1">
      <c r="A10" s="338">
        <v>4</v>
      </c>
      <c r="B10" s="339" t="s">
        <v>642</v>
      </c>
      <c r="C10" s="340" t="s">
        <v>643</v>
      </c>
      <c r="D10" s="340" t="s">
        <v>644</v>
      </c>
      <c r="E10" s="362">
        <v>182239.84</v>
      </c>
      <c r="F10" s="367"/>
      <c r="G10" s="364"/>
      <c r="H10" s="364"/>
      <c r="I10" s="364"/>
      <c r="J10" s="362">
        <v>3104.27</v>
      </c>
      <c r="K10" s="365"/>
      <c r="L10" s="366"/>
      <c r="M10" s="366"/>
      <c r="N10" s="366"/>
    </row>
    <row r="11" spans="1:18" ht="54.75" customHeight="1">
      <c r="A11" s="338">
        <v>5</v>
      </c>
      <c r="B11" s="339" t="s">
        <v>642</v>
      </c>
      <c r="C11" s="340" t="s">
        <v>645</v>
      </c>
      <c r="D11" s="340" t="s">
        <v>638</v>
      </c>
      <c r="E11" s="362"/>
      <c r="F11" s="367">
        <v>209</v>
      </c>
      <c r="G11" s="367">
        <v>209</v>
      </c>
      <c r="H11" s="367">
        <v>209</v>
      </c>
      <c r="I11" s="367">
        <v>209</v>
      </c>
      <c r="J11" s="362"/>
      <c r="K11" s="365">
        <v>258.81</v>
      </c>
      <c r="L11" s="366">
        <v>278.07</v>
      </c>
      <c r="M11" s="366">
        <v>278.07</v>
      </c>
      <c r="N11" s="366">
        <v>278.07</v>
      </c>
    </row>
    <row r="12" spans="1:18" ht="56.25" customHeight="1">
      <c r="A12" s="338">
        <v>6</v>
      </c>
      <c r="B12" s="339" t="s">
        <v>642</v>
      </c>
      <c r="C12" s="340" t="s">
        <v>646</v>
      </c>
      <c r="D12" s="340" t="s">
        <v>638</v>
      </c>
      <c r="E12" s="362"/>
      <c r="F12" s="367">
        <v>1500</v>
      </c>
      <c r="G12" s="367">
        <v>1500</v>
      </c>
      <c r="H12" s="367">
        <v>1500</v>
      </c>
      <c r="I12" s="367">
        <v>1500</v>
      </c>
      <c r="J12" s="362"/>
      <c r="K12" s="365">
        <v>1857.49</v>
      </c>
      <c r="L12" s="366">
        <v>1995.72</v>
      </c>
      <c r="M12" s="366">
        <v>1995.72</v>
      </c>
      <c r="N12" s="366">
        <v>1995.72</v>
      </c>
    </row>
    <row r="13" spans="1:18" ht="108" customHeight="1">
      <c r="A13" s="338">
        <v>7</v>
      </c>
      <c r="B13" s="339" t="s">
        <v>647</v>
      </c>
      <c r="C13" s="340" t="s">
        <v>648</v>
      </c>
      <c r="D13" s="340" t="s">
        <v>641</v>
      </c>
      <c r="E13" s="362"/>
      <c r="F13" s="367">
        <v>2160</v>
      </c>
      <c r="G13" s="367">
        <v>2160</v>
      </c>
      <c r="H13" s="367">
        <v>2160</v>
      </c>
      <c r="I13" s="367">
        <v>2160</v>
      </c>
      <c r="J13" s="362"/>
      <c r="K13" s="365">
        <v>2781.63</v>
      </c>
      <c r="L13" s="366">
        <v>2988.64</v>
      </c>
      <c r="M13" s="366">
        <v>2988.64</v>
      </c>
      <c r="N13" s="366">
        <v>2988.64</v>
      </c>
    </row>
    <row r="14" spans="1:18" ht="31">
      <c r="A14" s="338">
        <v>8</v>
      </c>
      <c r="B14" s="341" t="s">
        <v>649</v>
      </c>
      <c r="C14" s="340" t="s">
        <v>735</v>
      </c>
      <c r="D14" s="340" t="s">
        <v>734</v>
      </c>
      <c r="E14" s="363">
        <v>0</v>
      </c>
      <c r="F14" s="363">
        <v>0</v>
      </c>
      <c r="G14" s="363">
        <v>0</v>
      </c>
      <c r="H14" s="363">
        <v>0</v>
      </c>
      <c r="I14" s="363">
        <v>0</v>
      </c>
      <c r="J14" s="362">
        <v>6115.43</v>
      </c>
      <c r="K14" s="365">
        <v>7922.74</v>
      </c>
      <c r="L14" s="366">
        <v>8044.9</v>
      </c>
      <c r="M14" s="366">
        <v>8294.2000000000007</v>
      </c>
      <c r="N14" s="366">
        <v>8294.2000000000007</v>
      </c>
    </row>
    <row r="15" spans="1:18" ht="89.25" customHeight="1">
      <c r="A15" s="338">
        <v>9</v>
      </c>
      <c r="B15" s="341" t="s">
        <v>650</v>
      </c>
      <c r="C15" s="340" t="s">
        <v>736</v>
      </c>
      <c r="D15" s="340" t="s">
        <v>734</v>
      </c>
      <c r="E15" s="363">
        <v>0</v>
      </c>
      <c r="F15" s="363">
        <v>0</v>
      </c>
      <c r="G15" s="363">
        <v>0</v>
      </c>
      <c r="H15" s="363">
        <v>0</v>
      </c>
      <c r="I15" s="363">
        <v>0</v>
      </c>
      <c r="J15" s="362">
        <v>224.8</v>
      </c>
      <c r="K15" s="365">
        <v>140.80000000000001</v>
      </c>
      <c r="L15" s="366">
        <v>140.80000000000001</v>
      </c>
      <c r="M15" s="366">
        <v>140.80000000000001</v>
      </c>
      <c r="N15" s="366">
        <v>140.80000000000001</v>
      </c>
    </row>
    <row r="16" spans="1:18" ht="31">
      <c r="A16" s="338">
        <v>10</v>
      </c>
      <c r="B16" s="342" t="s">
        <v>651</v>
      </c>
      <c r="C16" s="340" t="s">
        <v>652</v>
      </c>
      <c r="D16" s="340" t="s">
        <v>653</v>
      </c>
      <c r="E16" s="362">
        <v>1401.71</v>
      </c>
      <c r="F16" s="365">
        <v>1382.89</v>
      </c>
      <c r="G16" s="365">
        <v>1382.89</v>
      </c>
      <c r="H16" s="365">
        <v>1382.89</v>
      </c>
      <c r="I16" s="365">
        <v>1382.89</v>
      </c>
      <c r="J16" s="362">
        <v>27535.24</v>
      </c>
      <c r="K16" s="365">
        <v>17562.853099682357</v>
      </c>
      <c r="L16" s="366">
        <v>17912.650000000001</v>
      </c>
      <c r="M16" s="366">
        <v>17912.650000000001</v>
      </c>
      <c r="N16" s="366">
        <v>17912.650000000001</v>
      </c>
      <c r="R16" s="343"/>
    </row>
    <row r="17" spans="1:18" ht="31">
      <c r="A17" s="338">
        <v>11</v>
      </c>
      <c r="B17" s="342" t="s">
        <v>654</v>
      </c>
      <c r="C17" s="340" t="s">
        <v>655</v>
      </c>
      <c r="D17" s="340" t="s">
        <v>656</v>
      </c>
      <c r="E17" s="368">
        <v>799519</v>
      </c>
      <c r="F17" s="367">
        <v>798880</v>
      </c>
      <c r="G17" s="367">
        <v>798880</v>
      </c>
      <c r="H17" s="367">
        <v>798880</v>
      </c>
      <c r="I17" s="367">
        <v>798880</v>
      </c>
      <c r="J17" s="362">
        <v>20187.009999999998</v>
      </c>
      <c r="K17" s="365">
        <v>21741.536253573962</v>
      </c>
      <c r="L17" s="366">
        <v>22174.560000000001</v>
      </c>
      <c r="M17" s="366">
        <v>22174.560000000001</v>
      </c>
      <c r="N17" s="366">
        <v>22174.560000000001</v>
      </c>
      <c r="R17" s="343"/>
    </row>
    <row r="18" spans="1:18" ht="31">
      <c r="A18" s="338">
        <v>12</v>
      </c>
      <c r="B18" s="339" t="s">
        <v>657</v>
      </c>
      <c r="C18" s="340" t="s">
        <v>658</v>
      </c>
      <c r="D18" s="340" t="s">
        <v>134</v>
      </c>
      <c r="E18" s="369">
        <v>2500</v>
      </c>
      <c r="F18" s="367"/>
      <c r="G18" s="370"/>
      <c r="H18" s="370"/>
      <c r="I18" s="370"/>
      <c r="J18" s="362">
        <v>1165.33</v>
      </c>
      <c r="K18" s="365"/>
      <c r="L18" s="366"/>
      <c r="M18" s="366"/>
      <c r="N18" s="366"/>
      <c r="R18" s="343"/>
    </row>
    <row r="19" spans="1:18" ht="56">
      <c r="A19" s="338">
        <v>13</v>
      </c>
      <c r="B19" s="339" t="s">
        <v>657</v>
      </c>
      <c r="C19" s="340" t="s">
        <v>659</v>
      </c>
      <c r="D19" s="340" t="s">
        <v>134</v>
      </c>
      <c r="E19" s="362"/>
      <c r="F19" s="363">
        <v>1050</v>
      </c>
      <c r="G19" s="363">
        <v>1050</v>
      </c>
      <c r="H19" s="363">
        <v>1050</v>
      </c>
      <c r="I19" s="363">
        <v>1050</v>
      </c>
      <c r="J19" s="362"/>
      <c r="K19" s="365">
        <v>466.44601084184939</v>
      </c>
      <c r="L19" s="366">
        <v>475.74</v>
      </c>
      <c r="M19" s="366">
        <v>475.74</v>
      </c>
      <c r="N19" s="366">
        <v>475.74</v>
      </c>
      <c r="R19" s="343"/>
    </row>
    <row r="20" spans="1:18" ht="56">
      <c r="A20" s="338">
        <v>14</v>
      </c>
      <c r="B20" s="339" t="s">
        <v>657</v>
      </c>
      <c r="C20" s="340" t="s">
        <v>660</v>
      </c>
      <c r="D20" s="340" t="s">
        <v>134</v>
      </c>
      <c r="E20" s="362"/>
      <c r="F20" s="363">
        <v>4050</v>
      </c>
      <c r="G20" s="363">
        <v>4050</v>
      </c>
      <c r="H20" s="363">
        <v>4050</v>
      </c>
      <c r="I20" s="363">
        <v>4050</v>
      </c>
      <c r="J20" s="362"/>
      <c r="K20" s="365">
        <v>1642.3719333309539</v>
      </c>
      <c r="L20" s="366">
        <v>1675.08</v>
      </c>
      <c r="M20" s="366">
        <v>1675.08</v>
      </c>
      <c r="N20" s="366">
        <v>1675.08</v>
      </c>
      <c r="R20" s="343"/>
    </row>
    <row r="21" spans="1:18" ht="163.5" customHeight="1">
      <c r="A21" s="338">
        <v>15</v>
      </c>
      <c r="B21" s="339" t="s">
        <v>661</v>
      </c>
      <c r="C21" s="340" t="s">
        <v>662</v>
      </c>
      <c r="D21" s="340" t="s">
        <v>641</v>
      </c>
      <c r="E21" s="362"/>
      <c r="F21" s="363">
        <v>4</v>
      </c>
      <c r="G21" s="363">
        <v>4</v>
      </c>
      <c r="H21" s="363">
        <v>4</v>
      </c>
      <c r="I21" s="363">
        <v>4</v>
      </c>
      <c r="J21" s="362"/>
      <c r="K21" s="365">
        <v>111.34249616331775</v>
      </c>
      <c r="L21" s="366">
        <v>113.56</v>
      </c>
      <c r="M21" s="366">
        <v>113.56</v>
      </c>
      <c r="N21" s="366">
        <v>113.56</v>
      </c>
      <c r="R21" s="343"/>
    </row>
    <row r="22" spans="1:18" ht="48.75" customHeight="1">
      <c r="A22" s="338">
        <v>16</v>
      </c>
      <c r="B22" s="339" t="s">
        <v>663</v>
      </c>
      <c r="C22" s="340" t="s">
        <v>664</v>
      </c>
      <c r="D22" s="340" t="s">
        <v>641</v>
      </c>
      <c r="E22" s="362"/>
      <c r="F22" s="363">
        <v>3000</v>
      </c>
      <c r="G22" s="364"/>
      <c r="H22" s="364"/>
      <c r="I22" s="364"/>
      <c r="J22" s="362"/>
      <c r="K22" s="365">
        <v>10863.450206407557</v>
      </c>
      <c r="L22" s="366">
        <v>11079.81</v>
      </c>
      <c r="M22" s="366">
        <v>11079.81</v>
      </c>
      <c r="N22" s="366">
        <v>11079.81</v>
      </c>
      <c r="R22" s="343"/>
    </row>
    <row r="23" spans="1:18" ht="42">
      <c r="A23" s="338">
        <v>17</v>
      </c>
      <c r="B23" s="344" t="s">
        <v>665</v>
      </c>
      <c r="C23" s="345" t="s">
        <v>666</v>
      </c>
      <c r="D23" s="340" t="s">
        <v>528</v>
      </c>
      <c r="E23" s="371">
        <v>603</v>
      </c>
      <c r="F23" s="363">
        <v>500</v>
      </c>
      <c r="G23" s="363">
        <v>500</v>
      </c>
      <c r="H23" s="363">
        <v>500</v>
      </c>
      <c r="I23" s="363">
        <v>500</v>
      </c>
      <c r="J23" s="372">
        <v>605.32000000000005</v>
      </c>
      <c r="K23" s="365">
        <v>662.87</v>
      </c>
      <c r="L23" s="366">
        <v>754.25</v>
      </c>
      <c r="M23" s="366">
        <v>753.99</v>
      </c>
      <c r="N23" s="366">
        <v>753.99</v>
      </c>
      <c r="R23" s="343"/>
    </row>
    <row r="24" spans="1:18" ht="112">
      <c r="A24" s="338">
        <v>18</v>
      </c>
      <c r="B24" s="344" t="s">
        <v>667</v>
      </c>
      <c r="C24" s="346" t="s">
        <v>668</v>
      </c>
      <c r="D24" s="340" t="s">
        <v>528</v>
      </c>
      <c r="E24" s="371">
        <v>656</v>
      </c>
      <c r="F24" s="363"/>
      <c r="G24" s="364"/>
      <c r="H24" s="364"/>
      <c r="I24" s="364"/>
      <c r="J24" s="372">
        <v>9757.7000000000007</v>
      </c>
      <c r="K24" s="365"/>
      <c r="L24" s="366"/>
      <c r="M24" s="366"/>
      <c r="N24" s="366"/>
      <c r="R24" s="343"/>
    </row>
    <row r="25" spans="1:18" ht="69" customHeight="1">
      <c r="A25" s="338">
        <v>19</v>
      </c>
      <c r="B25" s="344" t="s">
        <v>667</v>
      </c>
      <c r="C25" s="346" t="s">
        <v>669</v>
      </c>
      <c r="D25" s="340" t="s">
        <v>528</v>
      </c>
      <c r="E25" s="373"/>
      <c r="F25" s="363">
        <v>695</v>
      </c>
      <c r="G25" s="363">
        <v>695</v>
      </c>
      <c r="H25" s="363">
        <v>695</v>
      </c>
      <c r="I25" s="363">
        <v>695</v>
      </c>
      <c r="J25" s="372"/>
      <c r="K25" s="365">
        <v>13588.23</v>
      </c>
      <c r="L25" s="366">
        <v>15461.148060792058</v>
      </c>
      <c r="M25" s="366">
        <v>15455.94</v>
      </c>
      <c r="N25" s="366">
        <v>15455.94</v>
      </c>
      <c r="R25" s="343"/>
    </row>
    <row r="26" spans="1:18" ht="76.5" customHeight="1">
      <c r="A26" s="338">
        <v>20</v>
      </c>
      <c r="B26" s="347" t="s">
        <v>667</v>
      </c>
      <c r="C26" s="346" t="s">
        <v>670</v>
      </c>
      <c r="D26" s="340" t="s">
        <v>528</v>
      </c>
      <c r="E26" s="371">
        <v>200</v>
      </c>
      <c r="F26" s="363">
        <v>191</v>
      </c>
      <c r="G26" s="363">
        <v>191</v>
      </c>
      <c r="H26" s="363">
        <v>191</v>
      </c>
      <c r="I26" s="363">
        <v>191</v>
      </c>
      <c r="J26" s="372">
        <v>2928.16</v>
      </c>
      <c r="K26" s="365">
        <v>3674.26</v>
      </c>
      <c r="L26" s="366">
        <v>4180.6896876248375</v>
      </c>
      <c r="M26" s="366">
        <v>4179.28</v>
      </c>
      <c r="N26" s="366">
        <v>4179.28</v>
      </c>
      <c r="R26" s="343"/>
    </row>
    <row r="27" spans="1:18" ht="111" customHeight="1">
      <c r="A27" s="338">
        <v>21</v>
      </c>
      <c r="B27" s="344" t="s">
        <v>671</v>
      </c>
      <c r="C27" s="345" t="s">
        <v>672</v>
      </c>
      <c r="D27" s="340" t="s">
        <v>528</v>
      </c>
      <c r="E27" s="371">
        <v>143</v>
      </c>
      <c r="F27" s="363">
        <v>143</v>
      </c>
      <c r="G27" s="363">
        <v>143</v>
      </c>
      <c r="H27" s="363">
        <v>143</v>
      </c>
      <c r="I27" s="363">
        <v>143</v>
      </c>
      <c r="J27" s="372">
        <v>4168.79</v>
      </c>
      <c r="K27" s="365">
        <v>5477.31</v>
      </c>
      <c r="L27" s="366">
        <v>6232.2670824912593</v>
      </c>
      <c r="M27" s="366">
        <v>6230.17</v>
      </c>
      <c r="N27" s="366">
        <v>6230.17</v>
      </c>
      <c r="R27" s="343"/>
    </row>
    <row r="28" spans="1:18" ht="151.5" customHeight="1">
      <c r="A28" s="338">
        <v>22</v>
      </c>
      <c r="B28" s="344" t="s">
        <v>671</v>
      </c>
      <c r="C28" s="345" t="s">
        <v>673</v>
      </c>
      <c r="D28" s="340" t="s">
        <v>528</v>
      </c>
      <c r="E28" s="371">
        <v>248</v>
      </c>
      <c r="F28" s="363">
        <v>243</v>
      </c>
      <c r="G28" s="363">
        <v>243</v>
      </c>
      <c r="H28" s="363">
        <v>243</v>
      </c>
      <c r="I28" s="363">
        <v>243</v>
      </c>
      <c r="J28" s="372">
        <v>3542.43</v>
      </c>
      <c r="K28" s="365">
        <v>4560.4799999999996</v>
      </c>
      <c r="L28" s="366">
        <v>5189.0729994745625</v>
      </c>
      <c r="M28" s="366">
        <v>5187.33</v>
      </c>
      <c r="N28" s="366">
        <v>5187.33</v>
      </c>
      <c r="R28" s="343"/>
    </row>
    <row r="29" spans="1:18" ht="116" customHeight="1">
      <c r="A29" s="338">
        <v>23</v>
      </c>
      <c r="B29" s="344" t="s">
        <v>671</v>
      </c>
      <c r="C29" s="348" t="s">
        <v>674</v>
      </c>
      <c r="D29" s="340" t="s">
        <v>528</v>
      </c>
      <c r="E29" s="371">
        <v>93</v>
      </c>
      <c r="F29" s="363">
        <v>87</v>
      </c>
      <c r="G29" s="363">
        <v>87</v>
      </c>
      <c r="H29" s="363">
        <v>87</v>
      </c>
      <c r="I29" s="363">
        <v>87</v>
      </c>
      <c r="J29" s="372">
        <v>13277.33</v>
      </c>
      <c r="K29" s="365">
        <v>16319.23</v>
      </c>
      <c r="L29" s="366">
        <v>18568.558926024842</v>
      </c>
      <c r="M29" s="366">
        <v>18562.310000000001</v>
      </c>
      <c r="N29" s="366">
        <v>18562.310000000001</v>
      </c>
      <c r="R29" s="343"/>
    </row>
    <row r="30" spans="1:18" ht="133" customHeight="1">
      <c r="A30" s="338">
        <v>24</v>
      </c>
      <c r="B30" s="344" t="s">
        <v>675</v>
      </c>
      <c r="C30" s="348" t="s">
        <v>676</v>
      </c>
      <c r="D30" s="340" t="s">
        <v>528</v>
      </c>
      <c r="E30" s="371">
        <v>158</v>
      </c>
      <c r="F30" s="363">
        <v>20</v>
      </c>
      <c r="G30" s="363">
        <v>20</v>
      </c>
      <c r="H30" s="363">
        <v>20</v>
      </c>
      <c r="I30" s="363">
        <v>20</v>
      </c>
      <c r="J30" s="372">
        <v>254.46</v>
      </c>
      <c r="K30" s="365">
        <v>48.48</v>
      </c>
      <c r="L30" s="366">
        <v>55.153690253068937</v>
      </c>
      <c r="M30" s="366">
        <v>55.14</v>
      </c>
      <c r="N30" s="366">
        <v>55.14</v>
      </c>
      <c r="R30" s="343"/>
    </row>
    <row r="31" spans="1:18" ht="108.5">
      <c r="A31" s="338">
        <v>25</v>
      </c>
      <c r="B31" s="344" t="s">
        <v>671</v>
      </c>
      <c r="C31" s="345" t="s">
        <v>677</v>
      </c>
      <c r="D31" s="340" t="s">
        <v>528</v>
      </c>
      <c r="E31" s="371">
        <v>23</v>
      </c>
      <c r="F31" s="363">
        <v>23</v>
      </c>
      <c r="G31" s="363">
        <v>23</v>
      </c>
      <c r="H31" s="363">
        <v>23</v>
      </c>
      <c r="I31" s="363">
        <v>23</v>
      </c>
      <c r="J31" s="372">
        <v>3283.58</v>
      </c>
      <c r="K31" s="365">
        <v>4314.2</v>
      </c>
      <c r="L31" s="366">
        <v>4908.8482899025385</v>
      </c>
      <c r="M31" s="366">
        <v>4907.1899999999996</v>
      </c>
      <c r="N31" s="366">
        <v>4907.1899999999996</v>
      </c>
      <c r="R31" s="343"/>
    </row>
    <row r="32" spans="1:18" s="349" customFormat="1" ht="108.5">
      <c r="A32" s="338">
        <v>26</v>
      </c>
      <c r="B32" s="344" t="s">
        <v>671</v>
      </c>
      <c r="C32" s="345" t="s">
        <v>678</v>
      </c>
      <c r="D32" s="340" t="s">
        <v>528</v>
      </c>
      <c r="E32" s="371">
        <v>656</v>
      </c>
      <c r="F32" s="363"/>
      <c r="G32" s="363"/>
      <c r="H32" s="363"/>
      <c r="I32" s="363"/>
      <c r="J32" s="372">
        <v>4684.33</v>
      </c>
      <c r="K32" s="365"/>
      <c r="L32" s="366"/>
      <c r="M32" s="366"/>
      <c r="N32" s="366"/>
      <c r="P32" s="334"/>
      <c r="Q32" s="334"/>
      <c r="R32" s="343"/>
    </row>
    <row r="33" spans="1:18" s="349" customFormat="1" ht="108.5">
      <c r="A33" s="338">
        <v>27</v>
      </c>
      <c r="B33" s="344" t="s">
        <v>671</v>
      </c>
      <c r="C33" s="345" t="s">
        <v>679</v>
      </c>
      <c r="D33" s="340" t="s">
        <v>528</v>
      </c>
      <c r="E33" s="373"/>
      <c r="F33" s="363">
        <v>695</v>
      </c>
      <c r="G33" s="363">
        <v>695</v>
      </c>
      <c r="H33" s="363">
        <v>695</v>
      </c>
      <c r="I33" s="363">
        <v>695</v>
      </c>
      <c r="J33" s="372"/>
      <c r="K33" s="365">
        <v>6520.93</v>
      </c>
      <c r="L33" s="366">
        <v>7419.730030284054</v>
      </c>
      <c r="M33" s="366">
        <v>7417.25</v>
      </c>
      <c r="N33" s="366">
        <v>7417.25</v>
      </c>
      <c r="P33" s="334"/>
      <c r="Q33" s="334"/>
      <c r="R33" s="343"/>
    </row>
    <row r="34" spans="1:18" s="349" customFormat="1" ht="62">
      <c r="A34" s="338">
        <v>28</v>
      </c>
      <c r="B34" s="344" t="s">
        <v>680</v>
      </c>
      <c r="C34" s="345" t="s">
        <v>681</v>
      </c>
      <c r="D34" s="340" t="s">
        <v>528</v>
      </c>
      <c r="E34" s="373">
        <v>7</v>
      </c>
      <c r="F34" s="363">
        <v>7</v>
      </c>
      <c r="G34" s="363">
        <v>7</v>
      </c>
      <c r="H34" s="363">
        <v>7</v>
      </c>
      <c r="I34" s="363">
        <v>7</v>
      </c>
      <c r="J34" s="372">
        <v>43.75</v>
      </c>
      <c r="K34" s="365">
        <v>57.5</v>
      </c>
      <c r="L34" s="366">
        <v>65.415074291094626</v>
      </c>
      <c r="M34" s="366">
        <v>65.400000000000006</v>
      </c>
      <c r="N34" s="366">
        <v>65.400000000000006</v>
      </c>
      <c r="P34" s="334"/>
      <c r="Q34" s="334"/>
      <c r="R34" s="343"/>
    </row>
    <row r="35" spans="1:18" s="349" customFormat="1" ht="99.5" customHeight="1">
      <c r="A35" s="338">
        <v>29</v>
      </c>
      <c r="B35" s="344" t="s">
        <v>682</v>
      </c>
      <c r="C35" s="345" t="s">
        <v>683</v>
      </c>
      <c r="D35" s="340" t="s">
        <v>528</v>
      </c>
      <c r="E35" s="373">
        <v>94</v>
      </c>
      <c r="F35" s="363">
        <v>34</v>
      </c>
      <c r="G35" s="363">
        <v>34</v>
      </c>
      <c r="H35" s="363">
        <v>34</v>
      </c>
      <c r="I35" s="363">
        <v>34</v>
      </c>
      <c r="J35" s="372">
        <v>195.79</v>
      </c>
      <c r="K35" s="365">
        <v>93.08</v>
      </c>
      <c r="L35" s="366">
        <v>105.9</v>
      </c>
      <c r="M35" s="366">
        <v>105.87</v>
      </c>
      <c r="N35" s="366">
        <v>105.87</v>
      </c>
      <c r="P35" s="334"/>
      <c r="Q35" s="334"/>
      <c r="R35" s="343"/>
    </row>
    <row r="36" spans="1:18" s="349" customFormat="1" ht="102" customHeight="1">
      <c r="A36" s="338">
        <v>30</v>
      </c>
      <c r="B36" s="344" t="s">
        <v>682</v>
      </c>
      <c r="C36" s="345" t="s">
        <v>684</v>
      </c>
      <c r="D36" s="340" t="s">
        <v>528</v>
      </c>
      <c r="E36" s="371">
        <v>544</v>
      </c>
      <c r="F36" s="363"/>
      <c r="G36" s="363"/>
      <c r="H36" s="363"/>
      <c r="I36" s="363"/>
      <c r="J36" s="372">
        <v>576.48</v>
      </c>
      <c r="K36" s="365"/>
      <c r="L36" s="366"/>
      <c r="M36" s="366"/>
      <c r="N36" s="366"/>
      <c r="P36" s="334"/>
      <c r="Q36" s="334"/>
      <c r="R36" s="343"/>
    </row>
    <row r="37" spans="1:18" s="349" customFormat="1" ht="112">
      <c r="A37" s="338">
        <v>31</v>
      </c>
      <c r="B37" s="344" t="s">
        <v>685</v>
      </c>
      <c r="C37" s="345" t="s">
        <v>686</v>
      </c>
      <c r="D37" s="350" t="s">
        <v>528</v>
      </c>
      <c r="E37" s="371">
        <v>6504</v>
      </c>
      <c r="F37" s="363">
        <v>6504</v>
      </c>
      <c r="G37" s="363">
        <v>6504</v>
      </c>
      <c r="H37" s="363">
        <v>6504</v>
      </c>
      <c r="I37" s="363">
        <v>6504</v>
      </c>
      <c r="J37" s="372">
        <v>7412.15</v>
      </c>
      <c r="K37" s="365">
        <v>9742.1</v>
      </c>
      <c r="L37" s="366">
        <v>11084.882588200995</v>
      </c>
      <c r="M37" s="366">
        <v>11081.15</v>
      </c>
      <c r="N37" s="366">
        <v>11081.15</v>
      </c>
      <c r="P37" s="334"/>
      <c r="Q37" s="334"/>
      <c r="R37" s="343"/>
    </row>
    <row r="38" spans="1:18" s="349" customFormat="1" ht="91.5" customHeight="1">
      <c r="A38" s="338">
        <v>32</v>
      </c>
      <c r="B38" s="344" t="s">
        <v>685</v>
      </c>
      <c r="C38" s="345" t="s">
        <v>687</v>
      </c>
      <c r="D38" s="350" t="s">
        <v>528</v>
      </c>
      <c r="E38" s="371">
        <v>14</v>
      </c>
      <c r="F38" s="363">
        <v>4</v>
      </c>
      <c r="G38" s="363">
        <v>4</v>
      </c>
      <c r="H38" s="363">
        <v>4</v>
      </c>
      <c r="I38" s="363">
        <v>4</v>
      </c>
      <c r="J38" s="372">
        <v>4046.36</v>
      </c>
      <c r="K38" s="365">
        <v>2126.5100000000002</v>
      </c>
      <c r="L38" s="366">
        <v>2419.6083779790192</v>
      </c>
      <c r="M38" s="366">
        <v>2418.8000000000002</v>
      </c>
      <c r="N38" s="366">
        <v>2418.8000000000002</v>
      </c>
      <c r="P38" s="334"/>
      <c r="Q38" s="334"/>
      <c r="R38" s="343"/>
    </row>
    <row r="39" spans="1:18" s="349" customFormat="1" ht="62">
      <c r="A39" s="338">
        <v>33</v>
      </c>
      <c r="B39" s="344" t="s">
        <v>688</v>
      </c>
      <c r="C39" s="345" t="s">
        <v>527</v>
      </c>
      <c r="D39" s="350" t="s">
        <v>528</v>
      </c>
      <c r="E39" s="371">
        <v>22</v>
      </c>
      <c r="F39" s="363">
        <v>22</v>
      </c>
      <c r="G39" s="363">
        <v>22</v>
      </c>
      <c r="H39" s="363">
        <v>22</v>
      </c>
      <c r="I39" s="363">
        <v>22</v>
      </c>
      <c r="J39" s="372">
        <v>4548.71</v>
      </c>
      <c r="K39" s="365">
        <v>6163.82</v>
      </c>
      <c r="L39" s="366">
        <v>7013.401203921454</v>
      </c>
      <c r="M39" s="366">
        <v>7011.04</v>
      </c>
      <c r="N39" s="366">
        <v>7011.04</v>
      </c>
      <c r="P39" s="334"/>
      <c r="Q39" s="334"/>
      <c r="R39" s="343"/>
    </row>
    <row r="40" spans="1:18" s="349" customFormat="1" ht="71" customHeight="1">
      <c r="A40" s="338">
        <v>34</v>
      </c>
      <c r="B40" s="344" t="s">
        <v>530</v>
      </c>
      <c r="C40" s="345" t="s">
        <v>527</v>
      </c>
      <c r="D40" s="350" t="s">
        <v>528</v>
      </c>
      <c r="E40" s="371">
        <v>22</v>
      </c>
      <c r="F40" s="363">
        <v>22</v>
      </c>
      <c r="G40" s="363">
        <v>22</v>
      </c>
      <c r="H40" s="363">
        <v>22</v>
      </c>
      <c r="I40" s="363">
        <v>22</v>
      </c>
      <c r="J40" s="372">
        <v>2010.6</v>
      </c>
      <c r="K40" s="365">
        <v>2641.66</v>
      </c>
      <c r="L40" s="366">
        <v>3005.766211076173</v>
      </c>
      <c r="M40" s="366">
        <v>3004.75</v>
      </c>
      <c r="N40" s="366">
        <v>3004.75</v>
      </c>
      <c r="P40" s="334"/>
      <c r="Q40" s="334"/>
      <c r="R40" s="343"/>
    </row>
    <row r="41" spans="1:18" s="355" customFormat="1" ht="15">
      <c r="A41" s="351"/>
      <c r="B41" s="352" t="s">
        <v>5</v>
      </c>
      <c r="C41" s="353" t="s">
        <v>61</v>
      </c>
      <c r="D41" s="353" t="s">
        <v>61</v>
      </c>
      <c r="E41" s="354" t="s">
        <v>61</v>
      </c>
      <c r="F41" s="354" t="s">
        <v>61</v>
      </c>
      <c r="G41" s="354" t="s">
        <v>61</v>
      </c>
      <c r="H41" s="354" t="s">
        <v>61</v>
      </c>
      <c r="I41" s="354" t="s">
        <v>61</v>
      </c>
      <c r="J41" s="374">
        <v>166170.90999999995</v>
      </c>
      <c r="K41" s="374">
        <f t="shared" ref="K41:N41" si="0">SUM(K7:K40)</f>
        <v>191512.90000000002</v>
      </c>
      <c r="L41" s="374">
        <f t="shared" si="0"/>
        <v>207250.79222231594</v>
      </c>
      <c r="M41" s="374">
        <f t="shared" si="0"/>
        <v>207471.00999999998</v>
      </c>
      <c r="N41" s="374">
        <f t="shared" si="0"/>
        <v>207471.00999999998</v>
      </c>
      <c r="R41" s="356"/>
    </row>
    <row r="42" spans="1:18">
      <c r="B42" s="357"/>
      <c r="J42" s="358"/>
    </row>
    <row r="43" spans="1:18">
      <c r="B43" s="359"/>
      <c r="J43" s="360"/>
      <c r="L43" s="343"/>
      <c r="M43" s="343"/>
      <c r="N43" s="343"/>
    </row>
    <row r="44" spans="1:18">
      <c r="B44" s="359"/>
      <c r="J44" s="358"/>
      <c r="N44" s="343"/>
    </row>
    <row r="47" spans="1:18">
      <c r="K47" s="361"/>
    </row>
  </sheetData>
  <mergeCells count="8">
    <mergeCell ref="A1:N1"/>
    <mergeCell ref="A2:N2"/>
    <mergeCell ref="A3:N3"/>
    <mergeCell ref="A5:A6"/>
    <mergeCell ref="B5:B6"/>
    <mergeCell ref="C5:D5"/>
    <mergeCell ref="E5:I5"/>
    <mergeCell ref="J5:N5"/>
  </mergeCells>
  <pageMargins left="0.43307086614173229" right="0.43307086614173229" top="0.54" bottom="0.33" header="0.31496062992125984" footer="0.25"/>
  <pageSetup paperSize="9" scale="6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view="pageBreakPreview" zoomScale="60" zoomScaleNormal="100" workbookViewId="0">
      <selection activeCell="M11" sqref="M11"/>
    </sheetView>
  </sheetViews>
  <sheetFormatPr defaultColWidth="9.1796875" defaultRowHeight="14"/>
  <cols>
    <col min="1" max="1" width="4.81640625" style="53" customWidth="1"/>
    <col min="2" max="2" width="46.7265625" style="53" customWidth="1"/>
    <col min="3" max="3" width="25.7265625" style="53" customWidth="1"/>
    <col min="4" max="4" width="11.54296875" style="53" customWidth="1"/>
    <col min="5" max="9" width="12.7265625" style="53" customWidth="1"/>
    <col min="10" max="10" width="14.7265625" style="53" customWidth="1"/>
    <col min="11" max="14" width="14.7265625" style="375" customWidth="1"/>
    <col min="15" max="15" width="9.1796875" style="53"/>
    <col min="16" max="16" width="13.81640625" style="53" customWidth="1"/>
    <col min="17" max="16384" width="9.1796875" style="53"/>
  </cols>
  <sheetData>
    <row r="1" spans="1:16" ht="48.5" customHeight="1">
      <c r="A1" s="390" t="s">
        <v>11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</row>
    <row r="2" spans="1:16" ht="22" customHeight="1">
      <c r="A2" s="392" t="s">
        <v>733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</row>
    <row r="3" spans="1:16">
      <c r="A3" s="394" t="s">
        <v>0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</row>
    <row r="4" spans="1:16">
      <c r="J4" s="1"/>
    </row>
    <row r="5" spans="1:16" ht="15.5">
      <c r="A5" s="388" t="s">
        <v>10</v>
      </c>
      <c r="B5" s="395" t="s">
        <v>4</v>
      </c>
      <c r="C5" s="395" t="s">
        <v>13</v>
      </c>
      <c r="D5" s="395"/>
      <c r="E5" s="395" t="s">
        <v>14</v>
      </c>
      <c r="F5" s="396"/>
      <c r="G5" s="396"/>
      <c r="H5" s="396"/>
      <c r="I5" s="396"/>
      <c r="J5" s="395" t="s">
        <v>12</v>
      </c>
      <c r="K5" s="396"/>
      <c r="L5" s="396"/>
      <c r="M5" s="396"/>
      <c r="N5" s="396"/>
    </row>
    <row r="6" spans="1:16" ht="39" customHeight="1">
      <c r="A6" s="389"/>
      <c r="B6" s="395"/>
      <c r="C6" s="57" t="s">
        <v>1</v>
      </c>
      <c r="D6" s="57" t="s">
        <v>3</v>
      </c>
      <c r="E6" s="57" t="s">
        <v>17</v>
      </c>
      <c r="F6" s="29" t="s">
        <v>18</v>
      </c>
      <c r="G6" s="57" t="s">
        <v>15</v>
      </c>
      <c r="H6" s="57" t="s">
        <v>16</v>
      </c>
      <c r="I6" s="57" t="s">
        <v>19</v>
      </c>
      <c r="J6" s="57" t="s">
        <v>17</v>
      </c>
      <c r="K6" s="376" t="s">
        <v>18</v>
      </c>
      <c r="L6" s="221" t="s">
        <v>15</v>
      </c>
      <c r="M6" s="221" t="s">
        <v>16</v>
      </c>
      <c r="N6" s="221" t="s">
        <v>19</v>
      </c>
    </row>
    <row r="7" spans="1:16" s="6" customFormat="1" ht="88.5" customHeight="1">
      <c r="A7" s="239">
        <v>1</v>
      </c>
      <c r="B7" s="66" t="s">
        <v>690</v>
      </c>
      <c r="C7" s="57" t="s">
        <v>691</v>
      </c>
      <c r="D7" s="57" t="s">
        <v>137</v>
      </c>
      <c r="E7" s="36">
        <v>715463</v>
      </c>
      <c r="F7" s="37">
        <v>712000</v>
      </c>
      <c r="G7" s="37">
        <v>715000</v>
      </c>
      <c r="H7" s="37">
        <v>716000</v>
      </c>
      <c r="I7" s="37">
        <v>717000</v>
      </c>
      <c r="J7" s="81">
        <v>241783.4</v>
      </c>
      <c r="K7" s="383">
        <v>260677.7</v>
      </c>
      <c r="L7" s="251">
        <v>299355.40000000002</v>
      </c>
      <c r="M7" s="251">
        <v>299579.5</v>
      </c>
      <c r="N7" s="251">
        <v>299579.5</v>
      </c>
      <c r="P7" s="377"/>
    </row>
    <row r="8" spans="1:16" s="6" customFormat="1" ht="48" customHeight="1">
      <c r="A8" s="27">
        <v>2</v>
      </c>
      <c r="B8" s="66" t="s">
        <v>692</v>
      </c>
      <c r="C8" s="57" t="s">
        <v>693</v>
      </c>
      <c r="D8" s="57" t="s">
        <v>168</v>
      </c>
      <c r="E8" s="36">
        <v>225</v>
      </c>
      <c r="F8" s="37">
        <v>150</v>
      </c>
      <c r="G8" s="36">
        <v>150</v>
      </c>
      <c r="H8" s="36">
        <v>150</v>
      </c>
      <c r="I8" s="36">
        <v>150</v>
      </c>
      <c r="J8" s="81">
        <v>20.827220000000001</v>
      </c>
      <c r="K8" s="383">
        <v>902.7</v>
      </c>
      <c r="L8" s="251">
        <v>1034.3</v>
      </c>
      <c r="M8" s="251">
        <v>1034.8</v>
      </c>
      <c r="N8" s="251">
        <v>1034.8</v>
      </c>
      <c r="P8" s="377"/>
    </row>
    <row r="9" spans="1:16" s="6" customFormat="1" ht="88.5" customHeight="1">
      <c r="A9" s="27">
        <v>3</v>
      </c>
      <c r="B9" s="66" t="s">
        <v>694</v>
      </c>
      <c r="C9" s="57" t="s">
        <v>695</v>
      </c>
      <c r="D9" s="57" t="s">
        <v>137</v>
      </c>
      <c r="E9" s="36">
        <v>748511</v>
      </c>
      <c r="F9" s="37">
        <v>821545</v>
      </c>
      <c r="G9" s="36" t="s">
        <v>376</v>
      </c>
      <c r="H9" s="36" t="s">
        <v>376</v>
      </c>
      <c r="I9" s="36">
        <v>770000</v>
      </c>
      <c r="J9" s="81">
        <v>889.63986</v>
      </c>
      <c r="K9" s="383">
        <v>755.2</v>
      </c>
      <c r="L9" s="251">
        <v>0</v>
      </c>
      <c r="M9" s="251">
        <v>0</v>
      </c>
      <c r="N9" s="251">
        <v>0</v>
      </c>
      <c r="P9" s="377"/>
    </row>
    <row r="10" spans="1:16" s="6" customFormat="1" ht="41.25" customHeight="1">
      <c r="A10" s="27">
        <v>4</v>
      </c>
      <c r="B10" s="66" t="s">
        <v>696</v>
      </c>
      <c r="C10" s="57" t="s">
        <v>697</v>
      </c>
      <c r="D10" s="57" t="s">
        <v>137</v>
      </c>
      <c r="E10" s="36">
        <v>10</v>
      </c>
      <c r="F10" s="37">
        <v>10</v>
      </c>
      <c r="G10" s="36" t="s">
        <v>376</v>
      </c>
      <c r="H10" s="36" t="s">
        <v>376</v>
      </c>
      <c r="I10" s="36">
        <v>10</v>
      </c>
      <c r="J10" s="81">
        <v>46.016249999999999</v>
      </c>
      <c r="K10" s="383">
        <v>385.9</v>
      </c>
      <c r="L10" s="251">
        <v>0</v>
      </c>
      <c r="M10" s="251">
        <v>0</v>
      </c>
      <c r="N10" s="251">
        <v>0</v>
      </c>
      <c r="P10" s="377"/>
    </row>
    <row r="11" spans="1:16" s="6" customFormat="1" ht="56.25" customHeight="1">
      <c r="A11" s="27">
        <v>5</v>
      </c>
      <c r="B11" s="66" t="s">
        <v>698</v>
      </c>
      <c r="C11" s="57" t="s">
        <v>699</v>
      </c>
      <c r="D11" s="57" t="s">
        <v>137</v>
      </c>
      <c r="E11" s="36">
        <v>6</v>
      </c>
      <c r="F11" s="37">
        <v>7</v>
      </c>
      <c r="G11" s="36">
        <v>7</v>
      </c>
      <c r="H11" s="36">
        <v>7</v>
      </c>
      <c r="I11" s="36">
        <v>8</v>
      </c>
      <c r="J11" s="81">
        <v>21.792829999999999</v>
      </c>
      <c r="K11" s="383">
        <v>456</v>
      </c>
      <c r="L11" s="251">
        <v>549.29999999999995</v>
      </c>
      <c r="M11" s="251">
        <v>549.70000000000005</v>
      </c>
      <c r="N11" s="251">
        <v>549.70000000000005</v>
      </c>
      <c r="P11" s="377"/>
    </row>
    <row r="12" spans="1:16" s="6" customFormat="1" ht="54.75" customHeight="1">
      <c r="A12" s="27">
        <v>6</v>
      </c>
      <c r="B12" s="66" t="s">
        <v>700</v>
      </c>
      <c r="C12" s="57" t="s">
        <v>99</v>
      </c>
      <c r="D12" s="57" t="s">
        <v>137</v>
      </c>
      <c r="E12" s="36">
        <v>1250</v>
      </c>
      <c r="F12" s="37">
        <v>1500</v>
      </c>
      <c r="G12" s="36">
        <v>1600</v>
      </c>
      <c r="H12" s="36">
        <v>1700</v>
      </c>
      <c r="I12" s="36">
        <v>1800</v>
      </c>
      <c r="J12" s="81">
        <v>337.45051999999998</v>
      </c>
      <c r="K12" s="383">
        <v>456</v>
      </c>
      <c r="L12" s="251">
        <v>549.29999999999995</v>
      </c>
      <c r="M12" s="251">
        <v>549.70000000000005</v>
      </c>
      <c r="N12" s="251">
        <v>549.70000000000005</v>
      </c>
      <c r="P12" s="377"/>
    </row>
    <row r="13" spans="1:16" s="6" customFormat="1" ht="132.75" customHeight="1">
      <c r="A13" s="27">
        <v>7</v>
      </c>
      <c r="B13" s="66" t="s">
        <v>701</v>
      </c>
      <c r="C13" s="57" t="s">
        <v>702</v>
      </c>
      <c r="D13" s="57" t="s">
        <v>168</v>
      </c>
      <c r="E13" s="36">
        <v>4</v>
      </c>
      <c r="F13" s="37">
        <v>4</v>
      </c>
      <c r="G13" s="36" t="s">
        <v>376</v>
      </c>
      <c r="H13" s="36" t="s">
        <v>376</v>
      </c>
      <c r="I13" s="36">
        <v>4</v>
      </c>
      <c r="J13" s="81">
        <v>22.56729</v>
      </c>
      <c r="K13" s="383">
        <v>504.1</v>
      </c>
      <c r="L13" s="251">
        <v>0</v>
      </c>
      <c r="M13" s="251">
        <v>0</v>
      </c>
      <c r="N13" s="251">
        <v>0</v>
      </c>
      <c r="P13" s="377"/>
    </row>
    <row r="14" spans="1:16" s="6" customFormat="1" ht="76.5" customHeight="1">
      <c r="A14" s="27">
        <v>8</v>
      </c>
      <c r="B14" s="66" t="s">
        <v>703</v>
      </c>
      <c r="C14" s="57" t="s">
        <v>693</v>
      </c>
      <c r="D14" s="57" t="s">
        <v>168</v>
      </c>
      <c r="E14" s="36">
        <v>247</v>
      </c>
      <c r="F14" s="37">
        <v>150</v>
      </c>
      <c r="G14" s="36">
        <v>150</v>
      </c>
      <c r="H14" s="36">
        <v>120</v>
      </c>
      <c r="I14" s="36">
        <v>120</v>
      </c>
      <c r="J14" s="81">
        <v>2244.9635699999999</v>
      </c>
      <c r="K14" s="383">
        <v>3140.6</v>
      </c>
      <c r="L14" s="251">
        <v>4646.2</v>
      </c>
      <c r="M14" s="251">
        <v>4649.5</v>
      </c>
      <c r="N14" s="251">
        <v>4649.5</v>
      </c>
      <c r="P14" s="377"/>
    </row>
    <row r="15" spans="1:16" s="6" customFormat="1" ht="68.25" customHeight="1">
      <c r="A15" s="27">
        <v>9</v>
      </c>
      <c r="B15" s="66" t="s">
        <v>704</v>
      </c>
      <c r="C15" s="57" t="s">
        <v>705</v>
      </c>
      <c r="D15" s="57" t="s">
        <v>137</v>
      </c>
      <c r="E15" s="36">
        <v>67</v>
      </c>
      <c r="F15" s="37">
        <v>100</v>
      </c>
      <c r="G15" s="36">
        <v>120</v>
      </c>
      <c r="H15" s="36">
        <v>120</v>
      </c>
      <c r="I15" s="36">
        <v>120</v>
      </c>
      <c r="J15" s="81">
        <v>2287.55609</v>
      </c>
      <c r="K15" s="383">
        <v>2186.3000000000002</v>
      </c>
      <c r="L15" s="251">
        <v>2580.5</v>
      </c>
      <c r="M15" s="251">
        <v>2582.3000000000002</v>
      </c>
      <c r="N15" s="251">
        <v>2582.3000000000002</v>
      </c>
      <c r="P15" s="377"/>
    </row>
    <row r="16" spans="1:16" s="6" customFormat="1" ht="69" customHeight="1">
      <c r="A16" s="27">
        <v>10</v>
      </c>
      <c r="B16" s="66" t="s">
        <v>706</v>
      </c>
      <c r="C16" s="57" t="s">
        <v>707</v>
      </c>
      <c r="D16" s="57" t="s">
        <v>137</v>
      </c>
      <c r="E16" s="36">
        <v>51000</v>
      </c>
      <c r="F16" s="37">
        <v>50000</v>
      </c>
      <c r="G16" s="36">
        <v>50000</v>
      </c>
      <c r="H16" s="36">
        <v>60000</v>
      </c>
      <c r="I16" s="36">
        <v>65000</v>
      </c>
      <c r="J16" s="81">
        <v>3018.5848900000001</v>
      </c>
      <c r="K16" s="383">
        <v>3499.6</v>
      </c>
      <c r="L16" s="251">
        <v>5527.4</v>
      </c>
      <c r="M16" s="251">
        <v>5532</v>
      </c>
      <c r="N16" s="251">
        <v>5532</v>
      </c>
      <c r="P16" s="377"/>
    </row>
    <row r="17" spans="1:16" s="6" customFormat="1" ht="90" customHeight="1">
      <c r="A17" s="27">
        <v>11</v>
      </c>
      <c r="B17" s="66" t="s">
        <v>708</v>
      </c>
      <c r="C17" s="57" t="s">
        <v>709</v>
      </c>
      <c r="D17" s="57" t="s">
        <v>137</v>
      </c>
      <c r="E17" s="36">
        <v>748511</v>
      </c>
      <c r="F17" s="37">
        <v>821545</v>
      </c>
      <c r="G17" s="36" t="s">
        <v>376</v>
      </c>
      <c r="H17" s="36" t="s">
        <v>376</v>
      </c>
      <c r="I17" s="36">
        <v>770000</v>
      </c>
      <c r="J17" s="81">
        <v>2375.2208999999998</v>
      </c>
      <c r="K17" s="383">
        <v>1600.9</v>
      </c>
      <c r="L17" s="251">
        <v>0</v>
      </c>
      <c r="M17" s="251">
        <v>0</v>
      </c>
      <c r="N17" s="251">
        <v>0</v>
      </c>
      <c r="P17" s="377"/>
    </row>
    <row r="18" spans="1:16" s="6" customFormat="1" ht="84" customHeight="1">
      <c r="A18" s="27">
        <v>12</v>
      </c>
      <c r="B18" s="66" t="s">
        <v>710</v>
      </c>
      <c r="C18" s="57" t="s">
        <v>711</v>
      </c>
      <c r="D18" s="57" t="s">
        <v>137</v>
      </c>
      <c r="E18" s="36">
        <v>91469</v>
      </c>
      <c r="F18" s="37">
        <v>82000</v>
      </c>
      <c r="G18" s="36">
        <v>83000</v>
      </c>
      <c r="H18" s="36">
        <v>85000</v>
      </c>
      <c r="I18" s="36">
        <v>85000</v>
      </c>
      <c r="J18" s="81">
        <v>2490.09872</v>
      </c>
      <c r="K18" s="383">
        <v>3462.2</v>
      </c>
      <c r="L18" s="251">
        <v>5654.5</v>
      </c>
      <c r="M18" s="251">
        <v>5658.6</v>
      </c>
      <c r="N18" s="251">
        <v>5658.6</v>
      </c>
      <c r="P18" s="377"/>
    </row>
    <row r="19" spans="1:16" s="6" customFormat="1" ht="79.5" customHeight="1">
      <c r="A19" s="27">
        <v>13</v>
      </c>
      <c r="B19" s="66" t="s">
        <v>712</v>
      </c>
      <c r="C19" s="57" t="s">
        <v>713</v>
      </c>
      <c r="D19" s="57" t="s">
        <v>137</v>
      </c>
      <c r="E19" s="36">
        <v>609319</v>
      </c>
      <c r="F19" s="37">
        <v>609319</v>
      </c>
      <c r="G19" s="36">
        <v>609319</v>
      </c>
      <c r="H19" s="36">
        <v>609319</v>
      </c>
      <c r="I19" s="36">
        <v>609319</v>
      </c>
      <c r="J19" s="81">
        <v>3111.7562800000001</v>
      </c>
      <c r="K19" s="383">
        <v>3195.9</v>
      </c>
      <c r="L19" s="251">
        <v>3849.6</v>
      </c>
      <c r="M19" s="251">
        <v>3852.8</v>
      </c>
      <c r="N19" s="251">
        <v>3852.8</v>
      </c>
      <c r="P19" s="377"/>
    </row>
    <row r="20" spans="1:16" s="6" customFormat="1" ht="127.5" customHeight="1">
      <c r="A20" s="27">
        <v>14</v>
      </c>
      <c r="B20" s="66" t="s">
        <v>714</v>
      </c>
      <c r="C20" s="57" t="s">
        <v>715</v>
      </c>
      <c r="D20" s="57" t="s">
        <v>137</v>
      </c>
      <c r="E20" s="36">
        <v>1037</v>
      </c>
      <c r="F20" s="37">
        <v>1200</v>
      </c>
      <c r="G20" s="36">
        <v>1200</v>
      </c>
      <c r="H20" s="36">
        <v>1200</v>
      </c>
      <c r="I20" s="36">
        <v>1300</v>
      </c>
      <c r="J20" s="81">
        <v>4341.1255799999999</v>
      </c>
      <c r="K20" s="383">
        <v>3522.6</v>
      </c>
      <c r="L20" s="251">
        <v>4243</v>
      </c>
      <c r="M20" s="251">
        <v>4246.5</v>
      </c>
      <c r="N20" s="251">
        <v>4246.5</v>
      </c>
      <c r="P20" s="377"/>
    </row>
    <row r="21" spans="1:16" s="6" customFormat="1" ht="219" customHeight="1">
      <c r="A21" s="27">
        <v>15</v>
      </c>
      <c r="B21" s="66" t="s">
        <v>716</v>
      </c>
      <c r="C21" s="57" t="s">
        <v>715</v>
      </c>
      <c r="D21" s="57" t="s">
        <v>137</v>
      </c>
      <c r="E21" s="36">
        <v>96</v>
      </c>
      <c r="F21" s="37" t="s">
        <v>376</v>
      </c>
      <c r="G21" s="36" t="s">
        <v>376</v>
      </c>
      <c r="H21" s="36" t="s">
        <v>376</v>
      </c>
      <c r="I21" s="36" t="s">
        <v>376</v>
      </c>
      <c r="J21" s="81">
        <v>1093</v>
      </c>
      <c r="K21" s="383">
        <v>0</v>
      </c>
      <c r="L21" s="251">
        <v>0</v>
      </c>
      <c r="M21" s="251">
        <v>0</v>
      </c>
      <c r="N21" s="251">
        <v>0</v>
      </c>
      <c r="P21" s="377"/>
    </row>
    <row r="22" spans="1:16" s="6" customFormat="1" ht="78.75" customHeight="1">
      <c r="A22" s="239">
        <v>16</v>
      </c>
      <c r="B22" s="66" t="s">
        <v>717</v>
      </c>
      <c r="C22" s="57" t="s">
        <v>715</v>
      </c>
      <c r="D22" s="57" t="s">
        <v>137</v>
      </c>
      <c r="E22" s="36" t="s">
        <v>376</v>
      </c>
      <c r="F22" s="37" t="s">
        <v>376</v>
      </c>
      <c r="G22" s="36">
        <v>120</v>
      </c>
      <c r="H22" s="36">
        <v>120</v>
      </c>
      <c r="I22" s="36">
        <v>120</v>
      </c>
      <c r="J22" s="81">
        <v>0</v>
      </c>
      <c r="K22" s="383">
        <v>0</v>
      </c>
      <c r="L22" s="251">
        <v>1050</v>
      </c>
      <c r="M22" s="251">
        <v>1050</v>
      </c>
      <c r="N22" s="251">
        <v>1050</v>
      </c>
      <c r="P22" s="377"/>
    </row>
    <row r="23" spans="1:16" s="6" customFormat="1" ht="123" customHeight="1">
      <c r="A23" s="27">
        <v>17</v>
      </c>
      <c r="B23" s="66" t="s">
        <v>718</v>
      </c>
      <c r="C23" s="57" t="s">
        <v>719</v>
      </c>
      <c r="D23" s="57" t="s">
        <v>137</v>
      </c>
      <c r="E23" s="36">
        <v>35</v>
      </c>
      <c r="F23" s="37">
        <v>35</v>
      </c>
      <c r="G23" s="36">
        <v>35</v>
      </c>
      <c r="H23" s="36">
        <v>35</v>
      </c>
      <c r="I23" s="36">
        <v>35</v>
      </c>
      <c r="J23" s="81">
        <v>450.02300000000002</v>
      </c>
      <c r="K23" s="383">
        <v>775.3</v>
      </c>
      <c r="L23" s="251">
        <v>775.3</v>
      </c>
      <c r="M23" s="251">
        <v>775.3</v>
      </c>
      <c r="N23" s="251">
        <v>775.3</v>
      </c>
      <c r="P23" s="377"/>
    </row>
    <row r="24" spans="1:16" s="6" customFormat="1" ht="67.5" customHeight="1">
      <c r="A24" s="239">
        <v>18</v>
      </c>
      <c r="B24" s="66" t="s">
        <v>720</v>
      </c>
      <c r="C24" s="57" t="s">
        <v>719</v>
      </c>
      <c r="D24" s="57" t="s">
        <v>137</v>
      </c>
      <c r="E24" s="36">
        <v>2643</v>
      </c>
      <c r="F24" s="37">
        <v>2741</v>
      </c>
      <c r="G24" s="36">
        <v>2741</v>
      </c>
      <c r="H24" s="36">
        <v>2741</v>
      </c>
      <c r="I24" s="36">
        <v>2741</v>
      </c>
      <c r="J24" s="81">
        <v>2813</v>
      </c>
      <c r="K24" s="383">
        <v>2709.4</v>
      </c>
      <c r="L24" s="251">
        <v>2932</v>
      </c>
      <c r="M24" s="251">
        <v>2932</v>
      </c>
      <c r="N24" s="251">
        <v>2932</v>
      </c>
      <c r="P24" s="377"/>
    </row>
    <row r="25" spans="1:16" s="6" customFormat="1" ht="53.25" customHeight="1">
      <c r="A25" s="27">
        <v>19</v>
      </c>
      <c r="B25" s="66" t="s">
        <v>721</v>
      </c>
      <c r="C25" s="57" t="s">
        <v>192</v>
      </c>
      <c r="D25" s="57" t="s">
        <v>137</v>
      </c>
      <c r="E25" s="36">
        <v>858</v>
      </c>
      <c r="F25" s="37">
        <v>640</v>
      </c>
      <c r="G25" s="36">
        <v>705</v>
      </c>
      <c r="H25" s="36">
        <v>780</v>
      </c>
      <c r="I25" s="36">
        <v>780</v>
      </c>
      <c r="J25" s="81">
        <v>1431.1</v>
      </c>
      <c r="K25" s="383">
        <v>2047.8</v>
      </c>
      <c r="L25" s="251">
        <v>2191</v>
      </c>
      <c r="M25" s="251">
        <v>2183.6999999999998</v>
      </c>
      <c r="N25" s="251">
        <v>2183.6999999999998</v>
      </c>
      <c r="P25" s="377"/>
    </row>
    <row r="26" spans="1:16" s="6" customFormat="1" ht="46.5" customHeight="1">
      <c r="A26" s="27">
        <v>20</v>
      </c>
      <c r="B26" s="66" t="s">
        <v>722</v>
      </c>
      <c r="C26" s="57" t="s">
        <v>279</v>
      </c>
      <c r="D26" s="57" t="s">
        <v>137</v>
      </c>
      <c r="E26" s="36">
        <v>3</v>
      </c>
      <c r="F26" s="37">
        <v>4</v>
      </c>
      <c r="G26" s="36">
        <v>4</v>
      </c>
      <c r="H26" s="36">
        <v>4</v>
      </c>
      <c r="I26" s="36">
        <v>4</v>
      </c>
      <c r="J26" s="81">
        <v>954.1</v>
      </c>
      <c r="K26" s="383">
        <v>2559.8000000000002</v>
      </c>
      <c r="L26" s="251">
        <v>2738.8</v>
      </c>
      <c r="M26" s="251">
        <v>2729.7</v>
      </c>
      <c r="N26" s="251">
        <v>2729.7</v>
      </c>
      <c r="P26" s="377"/>
    </row>
    <row r="27" spans="1:16" s="6" customFormat="1" ht="39" customHeight="1">
      <c r="A27" s="27">
        <v>21</v>
      </c>
      <c r="B27" s="66" t="s">
        <v>723</v>
      </c>
      <c r="C27" s="57" t="s">
        <v>724</v>
      </c>
      <c r="D27" s="57" t="s">
        <v>134</v>
      </c>
      <c r="E27" s="36">
        <v>738</v>
      </c>
      <c r="F27" s="37">
        <v>605</v>
      </c>
      <c r="G27" s="36">
        <v>665</v>
      </c>
      <c r="H27" s="36">
        <v>730</v>
      </c>
      <c r="I27" s="36">
        <v>805</v>
      </c>
      <c r="J27" s="81">
        <v>1908.2</v>
      </c>
      <c r="K27" s="383">
        <v>2624.4</v>
      </c>
      <c r="L27" s="251">
        <v>2808</v>
      </c>
      <c r="M27" s="251">
        <v>2798.6</v>
      </c>
      <c r="N27" s="251">
        <v>2798.6</v>
      </c>
      <c r="P27" s="377"/>
    </row>
    <row r="28" spans="1:16" s="6" customFormat="1" ht="39.75" customHeight="1">
      <c r="A28" s="27">
        <v>22</v>
      </c>
      <c r="B28" s="66" t="s">
        <v>723</v>
      </c>
      <c r="C28" s="57" t="s">
        <v>725</v>
      </c>
      <c r="D28" s="57" t="s">
        <v>137</v>
      </c>
      <c r="E28" s="36">
        <v>53</v>
      </c>
      <c r="F28" s="37">
        <v>0</v>
      </c>
      <c r="G28" s="36">
        <v>0</v>
      </c>
      <c r="H28" s="36">
        <v>0</v>
      </c>
      <c r="I28" s="36">
        <v>0</v>
      </c>
      <c r="J28" s="81">
        <v>1431.1</v>
      </c>
      <c r="K28" s="383">
        <v>0</v>
      </c>
      <c r="L28" s="251">
        <v>0</v>
      </c>
      <c r="M28" s="251">
        <v>0</v>
      </c>
      <c r="N28" s="251">
        <v>0</v>
      </c>
      <c r="P28" s="377"/>
    </row>
    <row r="29" spans="1:16" s="6" customFormat="1" ht="39.75" customHeight="1">
      <c r="A29" s="26">
        <v>23</v>
      </c>
      <c r="B29" s="378" t="s">
        <v>726</v>
      </c>
      <c r="C29" s="57" t="s">
        <v>727</v>
      </c>
      <c r="D29" s="57" t="s">
        <v>137</v>
      </c>
      <c r="E29" s="36">
        <v>2</v>
      </c>
      <c r="F29" s="37">
        <v>4</v>
      </c>
      <c r="G29" s="36">
        <v>4</v>
      </c>
      <c r="H29" s="36">
        <v>4</v>
      </c>
      <c r="I29" s="36">
        <v>4</v>
      </c>
      <c r="J29" s="81">
        <v>763.3</v>
      </c>
      <c r="K29" s="383">
        <v>1023.9</v>
      </c>
      <c r="L29" s="251">
        <v>1095.5</v>
      </c>
      <c r="M29" s="251">
        <v>1091.8800000000001</v>
      </c>
      <c r="N29" s="251">
        <v>1091.8800000000001</v>
      </c>
      <c r="P29" s="377"/>
    </row>
    <row r="30" spans="1:16" s="6" customFormat="1" ht="56.25" customHeight="1">
      <c r="A30" s="26">
        <v>24</v>
      </c>
      <c r="B30" s="378" t="s">
        <v>728</v>
      </c>
      <c r="C30" s="57" t="s">
        <v>729</v>
      </c>
      <c r="D30" s="57" t="s">
        <v>137</v>
      </c>
      <c r="E30" s="36">
        <v>2</v>
      </c>
      <c r="F30" s="37">
        <v>3</v>
      </c>
      <c r="G30" s="36">
        <v>3</v>
      </c>
      <c r="H30" s="36">
        <v>4</v>
      </c>
      <c r="I30" s="36">
        <v>4</v>
      </c>
      <c r="J30" s="81">
        <v>1145</v>
      </c>
      <c r="K30" s="383">
        <v>1023.9</v>
      </c>
      <c r="L30" s="251">
        <v>1095.5</v>
      </c>
      <c r="M30" s="251">
        <v>1091.9000000000001</v>
      </c>
      <c r="N30" s="251">
        <v>1091.9000000000001</v>
      </c>
      <c r="P30" s="377"/>
    </row>
    <row r="31" spans="1:16" s="6" customFormat="1" ht="39.75" customHeight="1">
      <c r="A31" s="26">
        <v>25</v>
      </c>
      <c r="B31" s="378" t="s">
        <v>728</v>
      </c>
      <c r="C31" s="57" t="s">
        <v>730</v>
      </c>
      <c r="D31" s="57" t="s">
        <v>137</v>
      </c>
      <c r="E31" s="36">
        <v>2</v>
      </c>
      <c r="F31" s="37">
        <v>1</v>
      </c>
      <c r="G31" s="36">
        <v>1</v>
      </c>
      <c r="H31" s="36">
        <v>1</v>
      </c>
      <c r="I31" s="36">
        <v>1</v>
      </c>
      <c r="J31" s="81">
        <v>1431.1</v>
      </c>
      <c r="K31" s="383">
        <v>1023.9</v>
      </c>
      <c r="L31" s="251">
        <v>1095.5</v>
      </c>
      <c r="M31" s="251">
        <v>1091.9000000000001</v>
      </c>
      <c r="N31" s="251">
        <v>1091.9000000000001</v>
      </c>
      <c r="P31" s="377"/>
    </row>
    <row r="32" spans="1:16" s="6" customFormat="1" ht="39.5" customHeight="1">
      <c r="A32" s="65">
        <v>26</v>
      </c>
      <c r="B32" s="66" t="s">
        <v>728</v>
      </c>
      <c r="C32" s="57" t="s">
        <v>731</v>
      </c>
      <c r="D32" s="57" t="s">
        <v>137</v>
      </c>
      <c r="E32" s="36">
        <v>356</v>
      </c>
      <c r="F32" s="37">
        <v>0</v>
      </c>
      <c r="G32" s="36">
        <v>0</v>
      </c>
      <c r="H32" s="36">
        <v>0</v>
      </c>
      <c r="I32" s="36">
        <v>0</v>
      </c>
      <c r="J32" s="81">
        <v>477</v>
      </c>
      <c r="K32" s="383">
        <v>0</v>
      </c>
      <c r="L32" s="251">
        <v>0</v>
      </c>
      <c r="M32" s="251">
        <v>0</v>
      </c>
      <c r="N32" s="251">
        <v>0</v>
      </c>
      <c r="P32" s="377"/>
    </row>
    <row r="33" spans="1:16" s="2" customFormat="1" ht="15.5">
      <c r="A33" s="502" t="s">
        <v>5</v>
      </c>
      <c r="B33" s="503"/>
      <c r="C33" s="382" t="s">
        <v>732</v>
      </c>
      <c r="D33" s="382" t="s">
        <v>732</v>
      </c>
      <c r="E33" s="382" t="s">
        <v>732</v>
      </c>
      <c r="F33" s="382" t="s">
        <v>732</v>
      </c>
      <c r="G33" s="382" t="s">
        <v>732</v>
      </c>
      <c r="H33" s="382" t="s">
        <v>732</v>
      </c>
      <c r="I33" s="382" t="s">
        <v>732</v>
      </c>
      <c r="J33" s="48">
        <f>SUM(J7:J32)</f>
        <v>276887.92299999989</v>
      </c>
      <c r="K33" s="384">
        <f t="shared" ref="K33:N33" si="0">SUM(K7:K32)</f>
        <v>298534.10000000009</v>
      </c>
      <c r="L33" s="48">
        <f t="shared" si="0"/>
        <v>343771.1</v>
      </c>
      <c r="M33" s="48">
        <f t="shared" si="0"/>
        <v>343980.38</v>
      </c>
      <c r="N33" s="48">
        <f t="shared" si="0"/>
        <v>343980.38</v>
      </c>
      <c r="P33" s="377"/>
    </row>
    <row r="34" spans="1:16" hidden="1">
      <c r="J34" s="44">
        <v>189598.81</v>
      </c>
      <c r="K34" s="379">
        <v>210373.7</v>
      </c>
      <c r="L34" s="379">
        <v>214855.7</v>
      </c>
      <c r="M34" s="379">
        <v>218221.8</v>
      </c>
      <c r="N34" s="379">
        <v>218020.4</v>
      </c>
    </row>
    <row r="35" spans="1:16" hidden="1">
      <c r="N35" s="379"/>
    </row>
    <row r="36" spans="1:16" hidden="1"/>
    <row r="39" spans="1:16">
      <c r="J39" s="44"/>
      <c r="K39" s="379"/>
      <c r="L39" s="379"/>
      <c r="M39" s="379"/>
      <c r="N39" s="379"/>
    </row>
    <row r="41" spans="1:16">
      <c r="J41" s="380"/>
      <c r="K41" s="381"/>
      <c r="L41" s="381"/>
      <c r="M41" s="381"/>
      <c r="N41" s="381"/>
    </row>
    <row r="42" spans="1:16">
      <c r="K42" s="381"/>
    </row>
  </sheetData>
  <mergeCells count="9">
    <mergeCell ref="A33:B33"/>
    <mergeCell ref="A1:N1"/>
    <mergeCell ref="A2:N2"/>
    <mergeCell ref="A3:N3"/>
    <mergeCell ref="A5:A6"/>
    <mergeCell ref="B5:B6"/>
    <mergeCell ref="C5:D5"/>
    <mergeCell ref="E5:I5"/>
    <mergeCell ref="J5:N5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АГ</vt:lpstr>
      <vt:lpstr>ГКЧС</vt:lpstr>
      <vt:lpstr>ГВС</vt:lpstr>
      <vt:lpstr>ГС</vt:lpstr>
      <vt:lpstr>Минздрав</vt:lpstr>
      <vt:lpstr>Минкультуры</vt:lpstr>
      <vt:lpstr>Минобр</vt:lpstr>
      <vt:lpstr>Минприроды</vt:lpstr>
      <vt:lpstr>Минпром</vt:lpstr>
      <vt:lpstr>Минспорт</vt:lpstr>
      <vt:lpstr>Минстрой</vt:lpstr>
      <vt:lpstr>Минтруд</vt:lpstr>
      <vt:lpstr>Минцифры</vt:lpstr>
      <vt:lpstr>Минэк</vt:lpstr>
      <vt:lpstr>Минэк!Заголовки_для_печати</vt:lpstr>
      <vt:lpstr>ГВС!Область_печати</vt:lpstr>
      <vt:lpstr>ГКЧС!Область_печати</vt:lpstr>
      <vt:lpstr>ГС!Область_печати</vt:lpstr>
      <vt:lpstr>Минкультуры!Область_печати</vt:lpstr>
      <vt:lpstr>Минобр!Область_печати</vt:lpstr>
      <vt:lpstr>Минприроды!Область_печати</vt:lpstr>
      <vt:lpstr>Минпром!Область_печати</vt:lpstr>
      <vt:lpstr>Минспорт!Область_печати</vt:lpstr>
      <vt:lpstr>Минстрой!Область_печати</vt:lpstr>
      <vt:lpstr>Минтруд!Область_печати</vt:lpstr>
      <vt:lpstr>Минцифры!Область_печати</vt:lpstr>
      <vt:lpstr>Минэк!Область_печати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Татьяна Владимировна</dc:creator>
  <cp:lastModifiedBy>Смирнов Игорь Николаевич</cp:lastModifiedBy>
  <cp:lastPrinted>2023-10-23T11:54:49Z</cp:lastPrinted>
  <dcterms:created xsi:type="dcterms:W3CDTF">2016-07-14T06:46:33Z</dcterms:created>
  <dcterms:modified xsi:type="dcterms:W3CDTF">2023-11-14T09:12:25Z</dcterms:modified>
</cp:coreProperties>
</file>